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06"/>
  <workbookPr codeName="ThisWorkbook"/>
  <mc:AlternateContent xmlns:mc="http://schemas.openxmlformats.org/markup-compatibility/2006">
    <mc:Choice Requires="x15">
      <x15ac:absPath xmlns:x15ac="http://schemas.microsoft.com/office/spreadsheetml/2010/11/ac" url="https://iomint-my.sharepoint.com/personal/mmohammadi1_iom_int/Documents/1.Procurement/ITBs/ITB- NFI/"/>
    </mc:Choice>
  </mc:AlternateContent>
  <xr:revisionPtr revIDLastSave="291" documentId="13_ncr:1_{3E407594-119C-4A96-9305-17AD96154C8E}" xr6:coauthVersionLast="47" xr6:coauthVersionMax="47" xr10:uidLastSave="{01AEE23E-5916-48C3-9B00-D7BCC7185187}"/>
  <bookViews>
    <workbookView xWindow="-38520" yWindow="-9270" windowWidth="38640" windowHeight="21120" xr2:uid="{00000000-000D-0000-FFFF-FFFF00000000}"/>
  </bookViews>
  <sheets>
    <sheet name="Price Schedule" sheetId="2" r:id="rId1"/>
    <sheet name="Family Module " sheetId="3" r:id="rId2"/>
    <sheet name="Emergency Shelter Module" sheetId="4" r:id="rId3"/>
    <sheet name="Solar Module" sheetId="5" r:id="rId4"/>
    <sheet name="Blanket Modules " sheetId="8" r:id="rId5"/>
    <sheet name="Winter Clothing Modules" sheetId="9" r:id="rId6"/>
  </sheets>
  <definedNames>
    <definedName name="_xlnm.Print_Area" localSheetId="2">'Emergency Shelter Module'!$A$1:$H$38</definedName>
    <definedName name="_xlnm.Print_Area" localSheetId="1">'Family Module '!$A$1:$J$30</definedName>
    <definedName name="_xlnm.Print_Area" localSheetId="0">'Price Schedule'!$A$1:$F$13</definedName>
    <definedName name="_xlnm.Print_Area" localSheetId="3">'Solar Module'!$A$1:$I$8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9" l="1"/>
  <c r="G6" i="9"/>
  <c r="G7" i="9"/>
  <c r="G8" i="9"/>
  <c r="G9" i="9"/>
  <c r="G10" i="9"/>
  <c r="G11" i="9"/>
  <c r="G12" i="9"/>
  <c r="G13" i="9"/>
  <c r="G14" i="9"/>
  <c r="G4" i="9"/>
  <c r="G3" i="8"/>
  <c r="G4" i="8"/>
  <c r="G4" i="5"/>
  <c r="G5" i="5"/>
  <c r="G6" i="5"/>
  <c r="G3" i="5"/>
  <c r="G15" i="9" l="1"/>
  <c r="D9" i="2" s="1"/>
  <c r="E9" i="2" s="1"/>
  <c r="G5" i="8"/>
  <c r="D8" i="2" s="1"/>
  <c r="E8" i="2" s="1"/>
  <c r="G7" i="5"/>
  <c r="D7" i="2" s="1"/>
  <c r="E7" i="2" s="1"/>
  <c r="G16" i="4"/>
  <c r="G4" i="4"/>
  <c r="G5" i="4"/>
  <c r="G6" i="4"/>
  <c r="G7" i="4"/>
  <c r="G8" i="4"/>
  <c r="G9" i="4"/>
  <c r="G10" i="4"/>
  <c r="G11" i="4"/>
  <c r="G12" i="4"/>
  <c r="G13" i="4"/>
  <c r="G14" i="4"/>
  <c r="G15" i="4"/>
  <c r="G3" i="4"/>
  <c r="H22" i="3"/>
  <c r="H23" i="3"/>
  <c r="H24" i="3"/>
  <c r="H25" i="3"/>
  <c r="H26" i="3"/>
  <c r="H27" i="3"/>
  <c r="H21" i="3"/>
  <c r="H5" i="3"/>
  <c r="H6" i="3"/>
  <c r="H7" i="3"/>
  <c r="H8" i="3"/>
  <c r="H9" i="3"/>
  <c r="H10" i="3"/>
  <c r="H11" i="3"/>
  <c r="H12" i="3"/>
  <c r="H13" i="3"/>
  <c r="H14" i="3"/>
  <c r="H15" i="3"/>
  <c r="H16" i="3"/>
  <c r="H17" i="3"/>
  <c r="H18" i="3"/>
  <c r="H4" i="3"/>
  <c r="G17" i="4" l="1"/>
  <c r="D6" i="2" s="1"/>
  <c r="E6" i="2" s="1"/>
  <c r="H28" i="3"/>
  <c r="H19" i="3"/>
  <c r="H29" i="3" l="1"/>
  <c r="D5" i="2" s="1"/>
  <c r="E5" i="2" s="1"/>
  <c r="E10" i="2" s="1"/>
</calcChain>
</file>

<file path=xl/sharedStrings.xml><?xml version="1.0" encoding="utf-8"?>
<sst xmlns="http://schemas.openxmlformats.org/spreadsheetml/2006/main" count="242" uniqueCount="158">
  <si>
    <t>Price Schedule</t>
  </si>
  <si>
    <t>No</t>
  </si>
  <si>
    <t xml:space="preserve">Description </t>
  </si>
  <si>
    <t xml:space="preserve">Required Quntity </t>
  </si>
  <si>
    <t xml:space="preserve">Unit Price </t>
  </si>
  <si>
    <t xml:space="preserve">Total Price </t>
  </si>
  <si>
    <t xml:space="preserve">Remarks </t>
  </si>
  <si>
    <t xml:space="preserve">Family Module </t>
  </si>
  <si>
    <t xml:space="preserve">Emergency Shelter Module </t>
  </si>
  <si>
    <t>Solar Module</t>
  </si>
  <si>
    <t>Blanket Modules</t>
  </si>
  <si>
    <t>Winter Clothing Modules</t>
  </si>
  <si>
    <t>Grand Total</t>
  </si>
  <si>
    <r>
      <rPr>
        <b/>
        <sz val="11"/>
        <color theme="1"/>
        <rFont val="Calibri"/>
        <family val="2"/>
        <scheme val="minor"/>
      </rPr>
      <t>Note:</t>
    </r>
    <r>
      <rPr>
        <sz val="11"/>
        <color theme="1"/>
        <rFont val="Calibri"/>
        <family val="2"/>
        <scheme val="minor"/>
      </rPr>
      <t xml:space="preserve"> Please ensure to enter the unit price cost in the each Module Excel Worksheet. This sheet, named "Price Schedule," is designed to automatically update, with all cells locked for security.
Following entry, kindly print, sign, and stamp both sheets. Attach them with the other bidding documents. It's crucial that the total price on this sheet matches the total amount specified in FORM H: PRICE SCHEDULE of the ITB Documents.</t>
    </r>
  </si>
  <si>
    <t>Essential Items</t>
  </si>
  <si>
    <t>S.NO</t>
  </si>
  <si>
    <t>Items</t>
  </si>
  <si>
    <t>Specifications</t>
  </si>
  <si>
    <t>Unit</t>
  </si>
  <si>
    <t>Pieces</t>
  </si>
  <si>
    <t>total Price</t>
  </si>
  <si>
    <t>Cooking pot</t>
  </si>
  <si>
    <t>Aluminum non-stick cookware, with two handles, 6 liters, Diameter 26.2 cm. Height: 5.8 cm. 2.1 mm</t>
  </si>
  <si>
    <t>each</t>
  </si>
  <si>
    <t xml:space="preserve">Pressure Cooker </t>
  </si>
  <si>
    <t>liter, Net Weight 4Kg+ including lid, handle and rubber, Thick- ness 1mm</t>
  </si>
  <si>
    <t>Tea Pot/Kettle</t>
  </si>
  <si>
    <t xml:space="preserve">
Capacity:3 litre, Aluminum, 1.45 mm, Weight:830g - 840g</t>
  </si>
  <si>
    <t>Kitchen Knife</t>
  </si>
  <si>
    <t>Stainless steel, medium size, 0.74 mm, strong enough for all sort of kitchen use with cover</t>
  </si>
  <si>
    <t>Serving spoon</t>
  </si>
  <si>
    <t>Stainless steel, large size deep spoon, with strong steel handle.
38 cm, 0.12 kg, 0.87 mm</t>
  </si>
  <si>
    <t>Stainless Steel Mugs</t>
  </si>
  <si>
    <t>For drinking water, Stainless steel, 65 - 75 gr, 300ml</t>
  </si>
  <si>
    <t>Plates</t>
  </si>
  <si>
    <t>stainless steel, medium size, round, 22-24 cm, 140-150 gr</t>
  </si>
  <si>
    <t>Table size spoon</t>
  </si>
  <si>
    <t>stainless steel, table size, 20-30 gr. 21.54 cm, 1.01 mm</t>
  </si>
  <si>
    <t xml:space="preserve">Plastic food cover (plastic box for keeping food) </t>
  </si>
  <si>
    <t>Plastic box with two handles and two side opening lid: 35cm x 30cm x 24cm (+/-5%) deep: 900 - 1,000gr</t>
  </si>
  <si>
    <t>Steel Bowl</t>
  </si>
  <si>
    <t>Size 25cm Diameter, weight 160g-170g, material: stainless steel</t>
  </si>
  <si>
    <t>Hand Soap Bar</t>
  </si>
  <si>
    <t>Multipurpose regular Soap Bars, Weight per bar should be 125 gr (+) with minimum 2 years expiry date, suitable for bathing and hand washing</t>
  </si>
  <si>
    <t>Laundry Soap</t>
  </si>
  <si>
    <t>Ordinary Soap, Weight per bar 200 (+-) gr, Laundry soap shall be free from objectionable odour</t>
  </si>
  <si>
    <t>Gas Cylinder with an attached Stove</t>
  </si>
  <si>
    <t>5 kg capacity, 4 Kg empty cylinder, with robust single burner
4.77 kg without burner, burner=0.35 kg, 41 cmx 19 cm diam- eter</t>
  </si>
  <si>
    <t>Type 1 - Locally Procured</t>
  </si>
  <si>
    <t>Plastic outdoor Rug (Chetai)</t>
  </si>
  <si>
    <t>size 9*12 FT, Virgin Polypropylene plastic made, three fold, rectangular</t>
  </si>
  <si>
    <t>Metallic/Stainless Bucket</t>
  </si>
  <si>
    <t>Metallic/Stainless steel bucket, Durable handle, Thickness 0.5mm, Weight 800-900(g) Diameter 28 (cm) Height 24.5 (cm), Approx. 10 +- Liter</t>
  </si>
  <si>
    <t xml:space="preserve">Total price for Essential Items </t>
  </si>
  <si>
    <t>Supplementary Items</t>
  </si>
  <si>
    <t xml:space="preserve">Towel </t>
  </si>
  <si>
    <t>Cotton 100%, dark color, size 40cmx75cm, Minimum Weight:200g, All hems are overlocked</t>
  </si>
  <si>
    <t>pcs</t>
  </si>
  <si>
    <t>Jerry can</t>
  </si>
  <si>
    <t>Semi-Collapsible Jerry Can made of food grade LDPE and should not contain toxic elements, 10 liter capacity (+)</t>
  </si>
  <si>
    <t>Plastic soap dish (soap case)/Soap Box</t>
  </si>
  <si>
    <t>Plastic with covering cap, shape rectangular (for 250gm soap, must be able to close)</t>
  </si>
  <si>
    <t xml:space="preserve">Type 2 </t>
  </si>
  <si>
    <t>Stiff Yard Broom</t>
  </si>
  <si>
    <t>Synthetic filled domestic Yard Broom with stiff polypropylene bristles making it suitable for wet and dry rough surfaces. Filled with Black and White 0.76mm polypropylene, trimmed at 89mm. Ideal for sweeping paths and patios. Dimensions: 267mm x 76mm</t>
  </si>
  <si>
    <t xml:space="preserve">Tava Pan (Bread Cooking Pot) </t>
  </si>
  <si>
    <t>37 Cm length, made of aluminum with two handle, weight 700 Gm
+-. 38 cm dia</t>
  </si>
  <si>
    <t xml:space="preserve">NFI Checklist </t>
  </si>
  <si>
    <t>A-4 size 120 GSM Paper color printing on both side</t>
  </si>
  <si>
    <t>Packing Bag</t>
  </si>
  <si>
    <t>Terylene or nylon material with handles strongly stitched and one zip that are strongly stitched at both ends, size that accommodate all the above items, adjusting kits contents. With Kits name, donor and IOM log on both sides 46 cm x 67 cm x 44 cm</t>
  </si>
  <si>
    <t xml:space="preserve">Total price for Supplementary Items </t>
  </si>
  <si>
    <t xml:space="preserve">Grant Total for Family Modules </t>
  </si>
  <si>
    <t>Emergency Shelter Self-Construction Repair Kit</t>
  </si>
  <si>
    <t>Quantity</t>
  </si>
  <si>
    <t xml:space="preserve">Tarpaulin </t>
  </si>
  <si>
    <t>4m x 6m (24 sq.m +/- 2%) IOM logo on one Side &amp; USAID on other Side, (GSM ~190) 4.57 kg plastic</t>
  </si>
  <si>
    <t>PVC  foil</t>
  </si>
  <si>
    <t>4mx6m, 250 microns. 2.5 Kg As per IOM sample</t>
  </si>
  <si>
    <t>Woven Materials (Rope)</t>
  </si>
  <si>
    <t>Polypropylene; 8mm diameter; Twisted 3-strand minimum; Synthetic material, no recycled fibres. UV stabilized, abrasion resistant, rot and water resistant; Black colour; Tensile strength for 8mm: 1040 kg (limit of use 350kg)</t>
  </si>
  <si>
    <t>30 meter</t>
  </si>
  <si>
    <t>Shovel (without handle)</t>
  </si>
  <si>
    <t>Shovel weight between 840-850 gr, Size in large two sides 23.5 x 31 cm +/- 5 %, Iron made, the handle should be dry, hard and rounded 155cm wooden withoutcracks , circumference wooden handle
no less 13 +/- 5 %, cm in narrow side</t>
  </si>
  <si>
    <t>Hammer</t>
  </si>
  <si>
    <t>Hammer with plastic handle (hummer which are usable for shutter- ing) with nail removing part. Iron Wight 480-500 grs only iron, and plastic handle 27-28 Cm</t>
  </si>
  <si>
    <t>Nails</t>
  </si>
  <si>
    <t>3 different size Nails sizes: 3, 4 and 5 inches
5 0.27 kg
4 0.35 kg
3 0.37 kg</t>
  </si>
  <si>
    <t>Kg</t>
  </si>
  <si>
    <t xml:space="preserve">Pick AXE (Without handle) </t>
  </si>
  <si>
    <t>Long handled, 1.5 kg head, 50 cm pic axe and 85 cm handle size, 1.5 kg only pic axe and 0.5 kg handle weight</t>
  </si>
  <si>
    <t>Pliers, with wire cutters</t>
  </si>
  <si>
    <t>Metal cutter with proper fixing length 6cm, and metal handle cover by superplastic, 21L x 6W Centimeters, Color Silver and Weight 200 Grams</t>
  </si>
  <si>
    <t>Thick work gloves</t>
  </si>
  <si>
    <t>Accidents and occupational hazards. metallic materials, para-aramid, high-modulus polyethylene materials, and high-density structure material, the supplier should provide the sample before supply to technical committee approval ; large size, pair</t>
  </si>
  <si>
    <t xml:space="preserve">Hand‐held Saw </t>
  </si>
  <si>
    <t>Hand held saw with iron blade of 1mm thickness and 60 cm length</t>
  </si>
  <si>
    <t>Plastering Trowel</t>
  </si>
  <si>
    <r>
      <t xml:space="preserve">Plastering trowel with plastic handle plastering trowel: the blade and tang are welded to form a solid, well constructed trowel taper ground blade offers flexibility and overall balance comfortable plastic
handle. size 28x11 cm
</t>
    </r>
    <r>
      <rPr>
        <b/>
        <sz val="14"/>
        <color theme="1"/>
        <rFont val="Arial"/>
        <family val="2"/>
      </rPr>
      <t>Features:</t>
    </r>
    <r>
      <rPr>
        <sz val="14"/>
        <color theme="1"/>
        <rFont val="Arial"/>
        <family val="2"/>
      </rPr>
      <t xml:space="preserve">
•	Used by masons for levelling, spreading, or shaping substances such ss cement, plaster, or mortar, as well as for breaking bricks to shape
them or smoothing a mould</t>
    </r>
  </si>
  <si>
    <t>Water Level Tool</t>
  </si>
  <si>
    <t>Precision aluminum alloy water level indicator digital scale horizontal length measurement capability spirit bubble level too, Stanley FatMax spirite Level- 24 - should be 50cm length</t>
  </si>
  <si>
    <t>Terylene or nylon material with handles strongly stitched and one zip that are strongly stitched at both ends, size that accommodate all the above items</t>
  </si>
  <si>
    <t>NFI Checklist</t>
  </si>
  <si>
    <t>A-4 size 120 GSM Paper, Color print on both side</t>
  </si>
  <si>
    <t>Total Price for ESM</t>
  </si>
  <si>
    <t>Standard Specification for Plastic Tarpaulins Type 2 - Procured Internationally</t>
  </si>
  <si>
    <r>
      <t>Weight:</t>
    </r>
    <r>
      <rPr>
        <sz val="10"/>
        <color rgb="FF000000"/>
        <rFont val="Arial"/>
        <family val="2"/>
      </rPr>
      <t xml:space="preserve"> 200 g/m2 ± 5% (ISO 3801). Add 10% for reinforcement. Lighter versions that meet the material performance specifications below might also be considered.</t>
    </r>
  </si>
  <si>
    <r>
      <t>Size:</t>
    </r>
    <r>
      <rPr>
        <sz val="10"/>
        <color rgb="FF000000"/>
        <rFont val="Arial"/>
        <family val="2"/>
      </rPr>
      <t xml:space="preserve"> 4m x 6m</t>
    </r>
  </si>
  <si>
    <t>Core material: woven fabric High-Density Polyethylene (HDPE). Black color, as this provides privacy, reduces heating under the sheeting due to the sun and is the cheapest way to reduce UV degradation.</t>
  </si>
  <si>
    <r>
      <t>Lamination material:</t>
    </r>
    <r>
      <rPr>
        <sz val="10"/>
        <color rgb="FF000000"/>
        <rFont val="Arial"/>
        <family val="2"/>
      </rPr>
      <t xml:space="preserve"> Low-Density Polyethylene (LDPE). This should be white in color on at least one side since white reflects heat better in hot climates.</t>
    </r>
  </si>
  <si>
    <r>
      <t>Reinforcement:</t>
    </r>
    <r>
      <rPr>
        <sz val="10"/>
        <color rgb="FF000000"/>
        <rFont val="Arial"/>
        <family val="2"/>
      </rPr>
      <t xml:space="preserve"> eyelets (sheets only) or reinforcement bands (rolls and sheets).</t>
    </r>
  </si>
  <si>
    <t>• Option 1: eyelets (on edges), one strong aluminum eyelet every 1.00 m ± 5% on edges. Sealed on all sides (or 2 sides heat sealed and two sides double stitched), with nylon or HDPE ropes in hem.</t>
  </si>
  <si>
    <t>• Option 2: reinforcement bands, 6 grey bands of 7.5 cm width made from black woven HDPE laminated on both sides.</t>
  </si>
  <si>
    <r>
      <t>Tensile strength:</t>
    </r>
    <r>
      <rPr>
        <sz val="10"/>
        <color rgb="FF000000"/>
        <rFont val="Arial"/>
        <family val="2"/>
      </rPr>
      <t xml:space="preserve"> outside of reinforcement bands, minimum 500 N (ISO 1421) or minimum 600 N (BS 2576 50 mm grab test, US equivalent test</t>
    </r>
  </si>
  <si>
    <t>ASTM D751). For reinforced tarpaulin only: inside of reinforcement bands, Minimum 700 N (ISO1421).</t>
  </si>
  <si>
    <t>Tear strength outside of reinforcement bands: minimum 100 N (under ISO 1421 or BS 4303 wing tear).</t>
  </si>
  <si>
    <r>
      <t>Bursting strength:</t>
    </r>
    <r>
      <rPr>
        <sz val="10"/>
        <color rgb="FF000000"/>
        <rFont val="Arial"/>
        <family val="2"/>
      </rPr>
      <t xml:space="preserve"> not necessarily specified, 200 N/cm2 (BS 4768).</t>
    </r>
  </si>
  <si>
    <t>Welding: maximum 1 welding along the middle. (This means that sheets or rolls are made from two panels). Minimum 80% of the original tarpaulin strength in the weft.</t>
  </si>
  <si>
    <t>UV resistance: maximum 5% loss on original tarpaulin tensile strength (ISO 1421) after a minimum of 1500 hours UV under ASTM G53/94 (UVB 313 nm peak).</t>
  </si>
  <si>
    <t>Solar Module Specification</t>
  </si>
  <si>
    <t>Remarks</t>
  </si>
  <si>
    <t>Solar Table Lamp</t>
  </si>
  <si>
    <r>
      <rPr>
        <b/>
        <sz val="16"/>
        <color theme="1"/>
        <rFont val="Arial"/>
        <family val="2"/>
      </rPr>
      <t>Plastic Table Lamp:</t>
    </r>
    <r>
      <rPr>
        <sz val="16"/>
        <color theme="1"/>
        <rFont val="Arial"/>
        <family val="2"/>
      </rPr>
      <t xml:space="preserve">
High efficiency integrated polycrystalline solar panel, Easily replace- able, high performance Ni-MH battery, two brightness settings, (standard, High), weather resistant for sun and rain, Solar or AC charging options</t>
    </r>
  </si>
  <si>
    <t xml:space="preserve">
Solar Flood Lamp</t>
  </si>
  <si>
    <r>
      <rPr>
        <b/>
        <sz val="16"/>
        <color theme="1"/>
        <rFont val="Arial"/>
        <family val="2"/>
      </rPr>
      <t>Solar Flood Lamp:</t>
    </r>
    <r>
      <rPr>
        <sz val="16"/>
        <color theme="1"/>
        <rFont val="Arial"/>
        <family val="2"/>
      </rPr>
      <t xml:space="preserve">
Bright light and mobile charging in one device, Four brightness setting (Low, Medium, High, Bed), High efficiency, weather resistant solar panel, Rain resistant housing, Charge indicator showing the level of battery charge, Robust circuitry for long-life performance, Deep discharge &amp; overcharge protection to preserve battery life</t>
    </r>
  </si>
  <si>
    <t>A-4 Size Paper 120 GSM Paper color printing on both side</t>
  </si>
  <si>
    <t>Each</t>
  </si>
  <si>
    <t>Pakage Carton</t>
  </si>
  <si>
    <t>A paper carton for both solar lamp, with IOM, Donor logo and module name 23 cm x 20 cm x 14 cm Carton Box</t>
  </si>
  <si>
    <t xml:space="preserve">Total price for Solar Modules </t>
  </si>
  <si>
    <t>Blanket Module</t>
  </si>
  <si>
    <t xml:space="preserve">Blankets </t>
  </si>
  <si>
    <r>
      <t xml:space="preserve">Double Size: </t>
    </r>
    <r>
      <rPr>
        <sz val="11"/>
        <color theme="1"/>
        <rFont val="Arial"/>
        <family val="2"/>
      </rPr>
      <t>200cm x 240cm, Weight 4 kg, Double layer, 100% polyester, with plastic bag 4.17 kg with bag and without bag = 3.83 kg</t>
    </r>
  </si>
  <si>
    <t>Terylene or nylon material with handles strongly stitched and one zip that are strongly stitched at both ends, size that accommodate all the above 3 blanket items, adjusting kits contents. With Kits name, donor and IOM log on both sides, 43 cm x 46 cm x 63 cm</t>
  </si>
  <si>
    <t xml:space="preserve">Total Price for Blanket Modules </t>
  </si>
  <si>
    <t>ESNFI Winter Clothing Kit</t>
  </si>
  <si>
    <t>Children Sweater</t>
  </si>
  <si>
    <t>Woolen, crew neck, five different sizes, 2 for boys (Size A- 2 to 5 years, Size B – 6 to 9 years)and 2 for girls (Size A- 2 to 5 years, Size B – 6 to 9 years), 1 for girl (Size: &lt; 10 years)</t>
  </si>
  <si>
    <t>Adult Sweater</t>
  </si>
  <si>
    <t>Woolen, Adult size, one for female crew neck, cardigan with buttons up the front (Large Size) and one for male crew neck (Large Size)</t>
  </si>
  <si>
    <t>Woman’s Winter Shawl</t>
  </si>
  <si>
    <t>Woolen made for women, 200cmx100cm</t>
  </si>
  <si>
    <t>Male winter wrap, Patto</t>
  </si>
  <si>
    <t>Woolen made for men 214 cm x 114 cm</t>
  </si>
  <si>
    <t>Winter Shoes for adults</t>
  </si>
  <si>
    <t>Adult winter shoes, water proof, made of rubber, synthetic materials, leather, or a combination of materials one for female (Size-36 to 47) and one for male (Size-39 to 45. 2)</t>
  </si>
  <si>
    <t>pair</t>
  </si>
  <si>
    <t>Boots for children</t>
  </si>
  <si>
    <t>Children winter shoes, water proof, made of rubber, synthetic mate- rials, leather, or a combination of materials four different sizes (Size A- 3 to 5 years, Size B – 5 to 9 years, Size C- 9 to 11 years, Size D – 11 to 14 years)</t>
  </si>
  <si>
    <t>Socks (pairs)</t>
  </si>
  <si>
    <t>Warm winter socks, 4 adult size and 8 children size</t>
  </si>
  <si>
    <t>Pair</t>
  </si>
  <si>
    <t>Children Woolen winter Gloves</t>
  </si>
  <si>
    <t>4 Different sizes woolen winter/warm gloves (two for girls and two for boys)</t>
  </si>
  <si>
    <t>Warm Winter Woolen Children Caps</t>
  </si>
  <si>
    <t>4 Different size, good woolen winter/warm caps (two for girls and two for boys)</t>
  </si>
  <si>
    <t>Terylene or nylon material with handles strongly stitched and one zip that are strongly stitched at both ends, size that accommodate all the above items, adjusting kits contents. With Kits name, donor and IOM log on both sides , 35 cm x 54 cm x 31 cm</t>
  </si>
  <si>
    <t xml:space="preserve">Total Price for Winter Clothing Modules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</si>
</sst>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0.0"/>
  </numFmts>
  <fonts count="25">
    <font>
      <sz val="11"/>
      <color theme="1"/>
      <name val="Calibri"/>
      <family val="2"/>
      <scheme val="minor"/>
    </font>
    <font>
      <sz val="11"/>
      <color theme="1"/>
      <name val="Arial"/>
      <family val="2"/>
    </font>
    <font>
      <b/>
      <sz val="12"/>
      <color theme="1"/>
      <name val="Arial"/>
      <family val="2"/>
    </font>
    <font>
      <sz val="10"/>
      <color theme="1"/>
      <name val="Arial"/>
      <family val="2"/>
    </font>
    <font>
      <sz val="12"/>
      <color theme="1"/>
      <name val="Arial"/>
      <family val="2"/>
    </font>
    <font>
      <sz val="12"/>
      <name val="Arial"/>
      <family val="2"/>
    </font>
    <font>
      <b/>
      <sz val="14"/>
      <color theme="1"/>
      <name val="Arial"/>
      <family val="2"/>
    </font>
    <font>
      <sz val="14"/>
      <color theme="1"/>
      <name val="Arial"/>
      <family val="2"/>
    </font>
    <font>
      <sz val="10"/>
      <name val="Times New Roman"/>
      <family val="1"/>
    </font>
    <font>
      <sz val="14"/>
      <color rgb="FF000000"/>
      <name val="Arial"/>
      <family val="2"/>
    </font>
    <font>
      <b/>
      <u/>
      <sz val="14"/>
      <color rgb="FF000000"/>
      <name val="Arial"/>
      <family val="2"/>
    </font>
    <font>
      <b/>
      <u/>
      <sz val="10"/>
      <color rgb="FF000000"/>
      <name val="Arial"/>
      <family val="2"/>
    </font>
    <font>
      <sz val="10"/>
      <color rgb="FF000000"/>
      <name val="Arial"/>
      <family val="2"/>
    </font>
    <font>
      <sz val="10"/>
      <color rgb="FFFFFFFF"/>
      <name val="Arial"/>
      <family val="2"/>
    </font>
    <font>
      <b/>
      <sz val="28"/>
      <color theme="1"/>
      <name val="Arial"/>
      <family val="2"/>
    </font>
    <font>
      <b/>
      <sz val="16"/>
      <color theme="1"/>
      <name val="Arial"/>
      <family val="2"/>
    </font>
    <font>
      <sz val="16"/>
      <color theme="1"/>
      <name val="Arial"/>
      <family val="2"/>
    </font>
    <font>
      <b/>
      <sz val="18"/>
      <color theme="1"/>
      <name val="Arial"/>
      <family val="2"/>
    </font>
    <font>
      <b/>
      <sz val="11"/>
      <color theme="1"/>
      <name val="Arial"/>
      <family val="2"/>
    </font>
    <font>
      <b/>
      <sz val="11"/>
      <color rgb="FF000000"/>
      <name val="Arial"/>
      <family val="2"/>
    </font>
    <font>
      <sz val="11"/>
      <color rgb="FF000000"/>
      <name val="Arial"/>
      <family val="2"/>
    </font>
    <font>
      <b/>
      <sz val="11"/>
      <color theme="1"/>
      <name val="Calibri"/>
      <family val="2"/>
      <scheme val="minor"/>
    </font>
    <font>
      <b/>
      <sz val="10"/>
      <color theme="1"/>
      <name val="Arial"/>
      <family val="2"/>
    </font>
    <font>
      <sz val="11"/>
      <color theme="1"/>
      <name val="Calibri"/>
      <family val="2"/>
      <scheme val="minor"/>
    </font>
    <font>
      <b/>
      <sz val="16"/>
      <color theme="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6"/>
        <bgColor indexed="64"/>
      </patternFill>
    </fill>
    <fill>
      <patternFill patternType="solid">
        <fgColor rgb="FFFFC000"/>
        <bgColor indexed="64"/>
      </patternFill>
    </fill>
    <fill>
      <patternFill patternType="solid">
        <fgColor rgb="FF002060"/>
        <bgColor indexed="64"/>
      </patternFill>
    </fill>
  </fills>
  <borders count="4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top style="thin">
        <color indexed="64"/>
      </top>
      <bottom/>
      <diagonal/>
    </border>
  </borders>
  <cellStyleXfs count="4">
    <xf numFmtId="0" fontId="0" fillId="0" borderId="0"/>
    <xf numFmtId="0" fontId="8" fillId="0" borderId="0"/>
    <xf numFmtId="43" fontId="23" fillId="0" borderId="0" applyFont="0" applyFill="0" applyBorder="0" applyAlignment="0" applyProtection="0"/>
    <xf numFmtId="44" fontId="23" fillId="0" borderId="0" applyFont="0" applyFill="0" applyBorder="0" applyAlignment="0" applyProtection="0"/>
  </cellStyleXfs>
  <cellXfs count="196">
    <xf numFmtId="0" fontId="0" fillId="0" borderId="0" xfId="0"/>
    <xf numFmtId="0" fontId="3" fillId="4" borderId="0" xfId="0" applyFont="1" applyFill="1"/>
    <xf numFmtId="0" fontId="2" fillId="2" borderId="14" xfId="0" applyFont="1" applyFill="1" applyBorder="1" applyAlignment="1">
      <alignment vertical="center"/>
    </xf>
    <xf numFmtId="0" fontId="2" fillId="2" borderId="15"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6" xfId="0" applyFont="1" applyFill="1" applyBorder="1" applyAlignment="1">
      <alignment wrapText="1"/>
    </xf>
    <xf numFmtId="0" fontId="5" fillId="2" borderId="6" xfId="0" applyFont="1" applyFill="1" applyBorder="1" applyAlignment="1">
      <alignment wrapText="1"/>
    </xf>
    <xf numFmtId="0" fontId="4" fillId="2" borderId="6" xfId="0" applyFont="1" applyFill="1" applyBorder="1" applyAlignment="1">
      <alignment horizontal="center" wrapText="1"/>
    </xf>
    <xf numFmtId="0" fontId="4" fillId="2" borderId="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8" xfId="0" applyFont="1" applyFill="1" applyBorder="1" applyAlignment="1">
      <alignment vertical="center" wrapText="1"/>
    </xf>
    <xf numFmtId="0" fontId="4" fillId="2" borderId="8" xfId="0" applyFont="1" applyFill="1" applyBorder="1" applyAlignment="1">
      <alignment horizontal="justify" vertical="center" wrapText="1"/>
    </xf>
    <xf numFmtId="0" fontId="4" fillId="2" borderId="8" xfId="0" applyFont="1" applyFill="1" applyBorder="1" applyAlignment="1">
      <alignment horizontal="center" vertical="center" wrapText="1"/>
    </xf>
    <xf numFmtId="0" fontId="4" fillId="2" borderId="8" xfId="0" applyFont="1" applyFill="1" applyBorder="1" applyAlignment="1">
      <alignment wrapText="1"/>
    </xf>
    <xf numFmtId="0" fontId="4" fillId="2" borderId="8" xfId="0" applyFont="1" applyFill="1" applyBorder="1" applyAlignment="1">
      <alignment horizontal="center" wrapText="1"/>
    </xf>
    <xf numFmtId="0" fontId="4" fillId="2" borderId="8" xfId="0" applyFont="1" applyFill="1" applyBorder="1" applyAlignment="1">
      <alignment horizontal="center"/>
    </xf>
    <xf numFmtId="0" fontId="4" fillId="0" borderId="8" xfId="0" applyFont="1" applyBorder="1" applyAlignment="1">
      <alignment wrapText="1"/>
    </xf>
    <xf numFmtId="0" fontId="4" fillId="2" borderId="8" xfId="0" applyFont="1" applyFill="1" applyBorder="1" applyAlignment="1">
      <alignment horizontal="left" vertical="center" wrapText="1"/>
    </xf>
    <xf numFmtId="0" fontId="3" fillId="2" borderId="0" xfId="0" applyFont="1" applyFill="1"/>
    <xf numFmtId="0" fontId="4" fillId="0" borderId="8" xfId="0" applyFont="1" applyBorder="1" applyAlignment="1">
      <alignment horizontal="justify" vertical="center" wrapText="1"/>
    </xf>
    <xf numFmtId="0" fontId="4" fillId="0" borderId="8" xfId="0" applyFont="1" applyBorder="1" applyAlignment="1">
      <alignment vertical="center" wrapText="1"/>
    </xf>
    <xf numFmtId="0" fontId="4" fillId="2" borderId="18" xfId="0" applyFont="1" applyFill="1" applyBorder="1" applyAlignment="1">
      <alignment horizontal="center" vertical="center" wrapText="1"/>
    </xf>
    <xf numFmtId="0" fontId="4" fillId="2" borderId="22"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vertical="center"/>
    </xf>
    <xf numFmtId="0" fontId="4" fillId="2" borderId="24" xfId="0" applyFont="1" applyFill="1" applyBorder="1" applyAlignment="1">
      <alignment vertical="center" wrapText="1"/>
    </xf>
    <xf numFmtId="0" fontId="4" fillId="2" borderId="24" xfId="0" applyFont="1" applyFill="1" applyBorder="1" applyAlignment="1">
      <alignment horizontal="center" vertical="center"/>
    </xf>
    <xf numFmtId="0" fontId="4" fillId="2" borderId="24" xfId="0" applyFont="1" applyFill="1" applyBorder="1" applyAlignment="1">
      <alignment horizontal="center" vertical="center" wrapText="1"/>
    </xf>
    <xf numFmtId="0" fontId="3" fillId="2" borderId="0" xfId="0" applyFont="1" applyFill="1" applyAlignment="1">
      <alignment vertical="center"/>
    </xf>
    <xf numFmtId="0" fontId="3" fillId="4" borderId="0" xfId="0" applyFont="1" applyFill="1" applyAlignment="1">
      <alignment vertical="center"/>
    </xf>
    <xf numFmtId="0" fontId="4" fillId="2" borderId="8" xfId="0" applyFont="1" applyFill="1" applyBorder="1" applyAlignment="1">
      <alignment horizontal="center" vertical="center"/>
    </xf>
    <xf numFmtId="0" fontId="4" fillId="2" borderId="8" xfId="0" applyFont="1" applyFill="1" applyBorder="1" applyAlignment="1">
      <alignment vertical="center"/>
    </xf>
    <xf numFmtId="0" fontId="4" fillId="2" borderId="19" xfId="0" applyFont="1" applyFill="1" applyBorder="1" applyAlignment="1">
      <alignment horizontal="center" vertical="center"/>
    </xf>
    <xf numFmtId="0" fontId="4" fillId="2" borderId="25" xfId="0" applyFont="1" applyFill="1" applyBorder="1"/>
    <xf numFmtId="0" fontId="4" fillId="2" borderId="25" xfId="0" applyFont="1" applyFill="1" applyBorder="1" applyAlignment="1">
      <alignment vertical="center"/>
    </xf>
    <xf numFmtId="0" fontId="4" fillId="2" borderId="25" xfId="0" applyFont="1" applyFill="1" applyBorder="1" applyAlignment="1">
      <alignment vertical="center" wrapText="1"/>
    </xf>
    <xf numFmtId="0" fontId="4"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2"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vertical="center" wrapText="1"/>
    </xf>
    <xf numFmtId="0" fontId="7" fillId="2" borderId="8" xfId="0" applyFont="1" applyFill="1" applyBorder="1" applyAlignment="1">
      <alignment horizontal="center" vertical="center" wrapText="1"/>
    </xf>
    <xf numFmtId="0" fontId="9" fillId="2" borderId="8" xfId="1" applyFont="1" applyFill="1" applyBorder="1" applyAlignment="1">
      <alignment horizontal="center" vertical="top" wrapText="1"/>
    </xf>
    <xf numFmtId="0" fontId="7" fillId="2" borderId="8" xfId="0" applyFont="1" applyFill="1" applyBorder="1" applyAlignment="1">
      <alignment vertical="top" wrapText="1"/>
    </xf>
    <xf numFmtId="0" fontId="10" fillId="2" borderId="12" xfId="0" applyFont="1" applyFill="1" applyBorder="1" applyAlignment="1">
      <alignment vertical="center"/>
    </xf>
    <xf numFmtId="0" fontId="10" fillId="2" borderId="0" xfId="0" applyFont="1" applyFill="1" applyAlignment="1">
      <alignment vertical="center"/>
    </xf>
    <xf numFmtId="0" fontId="3" fillId="2" borderId="12" xfId="0" applyFont="1" applyFill="1" applyBorder="1" applyAlignment="1">
      <alignment vertical="center"/>
    </xf>
    <xf numFmtId="0" fontId="11" fillId="2" borderId="12" xfId="0" applyFont="1" applyFill="1" applyBorder="1" applyAlignment="1">
      <alignment vertical="center"/>
    </xf>
    <xf numFmtId="0" fontId="11" fillId="2" borderId="0" xfId="0" applyFont="1" applyFill="1" applyAlignment="1">
      <alignment vertical="center"/>
    </xf>
    <xf numFmtId="0" fontId="12" fillId="2" borderId="12" xfId="0" applyFont="1" applyFill="1" applyBorder="1" applyAlignment="1">
      <alignment vertical="center"/>
    </xf>
    <xf numFmtId="0" fontId="12" fillId="2" borderId="0" xfId="0" applyFont="1" applyFill="1" applyAlignment="1">
      <alignment vertical="center"/>
    </xf>
    <xf numFmtId="0" fontId="13" fillId="2" borderId="12" xfId="0" applyFont="1" applyFill="1" applyBorder="1" applyAlignment="1">
      <alignment vertical="center"/>
    </xf>
    <xf numFmtId="0" fontId="13" fillId="2" borderId="0" xfId="0" applyFont="1" applyFill="1" applyAlignment="1">
      <alignment vertical="center"/>
    </xf>
    <xf numFmtId="0" fontId="3" fillId="2" borderId="27" xfId="0" applyFont="1" applyFill="1" applyBorder="1"/>
    <xf numFmtId="0" fontId="3" fillId="2" borderId="1" xfId="0" applyFont="1" applyFill="1" applyBorder="1"/>
    <xf numFmtId="0" fontId="15" fillId="2" borderId="7" xfId="0" applyFont="1" applyFill="1" applyBorder="1" applyAlignment="1">
      <alignment vertical="center"/>
    </xf>
    <xf numFmtId="0" fontId="15" fillId="2" borderId="8" xfId="0" applyFont="1" applyFill="1" applyBorder="1" applyAlignment="1">
      <alignment vertical="center"/>
    </xf>
    <xf numFmtId="0" fontId="15" fillId="2" borderId="8" xfId="0" applyFont="1" applyFill="1" applyBorder="1" applyAlignment="1">
      <alignment horizontal="center" vertical="center"/>
    </xf>
    <xf numFmtId="0" fontId="15" fillId="2" borderId="8" xfId="0" applyFont="1" applyFill="1" applyBorder="1" applyAlignment="1">
      <alignment horizontal="center" vertical="center" wrapText="1"/>
    </xf>
    <xf numFmtId="0" fontId="15" fillId="2" borderId="18" xfId="0" applyFont="1" applyFill="1" applyBorder="1" applyAlignment="1">
      <alignment vertical="center"/>
    </xf>
    <xf numFmtId="0" fontId="16" fillId="2" borderId="8" xfId="0" applyFont="1" applyFill="1" applyBorder="1" applyAlignment="1">
      <alignment vertical="center"/>
    </xf>
    <xf numFmtId="0" fontId="16" fillId="2" borderId="8" xfId="0" applyFont="1" applyFill="1" applyBorder="1" applyAlignment="1">
      <alignment horizontal="center" vertical="center" wrapText="1"/>
    </xf>
    <xf numFmtId="0" fontId="16" fillId="2" borderId="8" xfId="0" applyFont="1" applyFill="1" applyBorder="1" applyAlignment="1">
      <alignment horizontal="center" vertical="center"/>
    </xf>
    <xf numFmtId="0" fontId="16" fillId="2" borderId="8" xfId="0" applyFont="1" applyFill="1" applyBorder="1" applyAlignment="1">
      <alignment vertical="center" wrapText="1"/>
    </xf>
    <xf numFmtId="0" fontId="3" fillId="5" borderId="0" xfId="0" applyFont="1" applyFill="1"/>
    <xf numFmtId="0" fontId="0" fillId="0" borderId="24" xfId="0" applyBorder="1" applyAlignment="1">
      <alignment horizontal="center" vertical="center"/>
    </xf>
    <xf numFmtId="0" fontId="0" fillId="0" borderId="22" xfId="0" applyBorder="1" applyAlignment="1">
      <alignment horizontal="center" vertical="center"/>
    </xf>
    <xf numFmtId="0" fontId="18" fillId="0" borderId="8" xfId="0" applyFont="1" applyBorder="1" applyAlignment="1">
      <alignment vertical="center"/>
    </xf>
    <xf numFmtId="0" fontId="18" fillId="0" borderId="8" xfId="0" applyFont="1" applyBorder="1" applyAlignment="1">
      <alignment horizontal="center" vertical="center" wrapText="1"/>
    </xf>
    <xf numFmtId="0" fontId="18" fillId="0" borderId="8" xfId="0" applyFont="1" applyBorder="1" applyAlignment="1">
      <alignment horizontal="center" vertical="center"/>
    </xf>
    <xf numFmtId="0" fontId="18" fillId="0" borderId="8" xfId="0" applyFont="1" applyBorder="1" applyAlignment="1">
      <alignment horizontal="center"/>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0" fontId="20" fillId="0" borderId="8" xfId="0" applyFont="1" applyBorder="1" applyAlignment="1">
      <alignment horizontal="center" vertical="center" wrapText="1"/>
    </xf>
    <xf numFmtId="0" fontId="18" fillId="0" borderId="8" xfId="0" applyFont="1" applyBorder="1" applyAlignment="1">
      <alignment horizontal="left" vertical="center" wrapText="1"/>
    </xf>
    <xf numFmtId="0" fontId="21" fillId="0" borderId="5" xfId="0" applyFont="1" applyBorder="1" applyAlignment="1">
      <alignment horizontal="center" vertical="center"/>
    </xf>
    <xf numFmtId="0" fontId="21" fillId="0" borderId="6" xfId="0" applyFont="1" applyBorder="1" applyAlignment="1">
      <alignment horizontal="center" vertical="center"/>
    </xf>
    <xf numFmtId="43" fontId="0" fillId="0" borderId="24" xfId="2" applyFont="1" applyBorder="1" applyAlignment="1">
      <alignment horizontal="center" vertical="center"/>
    </xf>
    <xf numFmtId="43" fontId="0" fillId="0" borderId="0" xfId="2" applyFont="1"/>
    <xf numFmtId="43" fontId="0" fillId="2" borderId="24" xfId="2" applyFont="1" applyFill="1" applyBorder="1" applyAlignment="1">
      <alignment horizontal="center" vertical="center"/>
    </xf>
    <xf numFmtId="0" fontId="4" fillId="2" borderId="33" xfId="0" applyFont="1" applyFill="1" applyBorder="1" applyAlignment="1">
      <alignment horizontal="center" vertical="center" wrapText="1"/>
    </xf>
    <xf numFmtId="0" fontId="4" fillId="2" borderId="31"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9" xfId="0" applyFont="1" applyFill="1" applyBorder="1" applyAlignment="1">
      <alignment vertical="center" wrapText="1"/>
    </xf>
    <xf numFmtId="0" fontId="4" fillId="2" borderId="9" xfId="0" applyFont="1" applyFill="1" applyBorder="1" applyAlignment="1">
      <alignment horizontal="justify" vertical="center" wrapText="1"/>
    </xf>
    <xf numFmtId="0" fontId="4" fillId="2" borderId="9"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7" fillId="2" borderId="9" xfId="0" applyFont="1" applyFill="1" applyBorder="1" applyAlignment="1">
      <alignment vertical="center" wrapText="1"/>
    </xf>
    <xf numFmtId="0" fontId="7" fillId="2" borderId="9" xfId="0" applyFont="1" applyFill="1" applyBorder="1" applyAlignment="1">
      <alignment horizontal="justify" vertical="center" wrapText="1"/>
    </xf>
    <xf numFmtId="0" fontId="7" fillId="2" borderId="9" xfId="0" applyFont="1" applyFill="1" applyBorder="1" applyAlignment="1">
      <alignment horizontal="center" vertical="center" wrapText="1"/>
    </xf>
    <xf numFmtId="0" fontId="7" fillId="2" borderId="18" xfId="0" applyFont="1" applyFill="1" applyBorder="1" applyAlignment="1">
      <alignment vertical="center" wrapText="1"/>
    </xf>
    <xf numFmtId="0" fontId="16" fillId="2" borderId="9" xfId="0" applyFont="1" applyFill="1" applyBorder="1" applyAlignment="1">
      <alignment horizontal="center" vertical="center"/>
    </xf>
    <xf numFmtId="0" fontId="16" fillId="2" borderId="9" xfId="0" applyFont="1" applyFill="1" applyBorder="1" applyAlignment="1">
      <alignment vertical="center" wrapText="1"/>
    </xf>
    <xf numFmtId="0" fontId="16" fillId="2" borderId="9" xfId="0" applyFont="1" applyFill="1" applyBorder="1" applyAlignment="1">
      <alignment horizontal="center" vertical="center" wrapText="1"/>
    </xf>
    <xf numFmtId="0" fontId="16" fillId="2" borderId="4" xfId="0" applyFont="1" applyFill="1" applyBorder="1" applyAlignment="1">
      <alignment horizontal="center" vertical="center"/>
    </xf>
    <xf numFmtId="0" fontId="0" fillId="0" borderId="8" xfId="0" applyBorder="1"/>
    <xf numFmtId="43" fontId="0" fillId="2" borderId="24" xfId="0" applyNumberFormat="1" applyFill="1" applyBorder="1" applyAlignment="1">
      <alignment horizontal="center" vertical="center"/>
    </xf>
    <xf numFmtId="43" fontId="0" fillId="0" borderId="8" xfId="0" applyNumberFormat="1" applyBorder="1"/>
    <xf numFmtId="0" fontId="22" fillId="2" borderId="24" xfId="0" applyFont="1" applyFill="1" applyBorder="1" applyAlignment="1" applyProtection="1">
      <alignment horizontal="center" vertical="center" wrapText="1"/>
      <protection locked="0"/>
    </xf>
    <xf numFmtId="0" fontId="0" fillId="0" borderId="8" xfId="0" applyBorder="1" applyProtection="1">
      <protection locked="0"/>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justify" vertical="center" wrapText="1"/>
    </xf>
    <xf numFmtId="0" fontId="3" fillId="2" borderId="31" xfId="0" applyFont="1" applyFill="1" applyBorder="1" applyAlignment="1">
      <alignment horizontal="center" vertical="center" wrapText="1"/>
    </xf>
    <xf numFmtId="0" fontId="3" fillId="2" borderId="9" xfId="0" applyFont="1" applyFill="1" applyBorder="1" applyAlignment="1">
      <alignment horizontal="justify" vertical="center" wrapText="1"/>
    </xf>
    <xf numFmtId="0" fontId="3" fillId="2" borderId="12" xfId="0" applyFont="1" applyFill="1" applyBorder="1"/>
    <xf numFmtId="0" fontId="22" fillId="2" borderId="22" xfId="0" applyFont="1" applyFill="1" applyBorder="1" applyAlignment="1">
      <alignment vertical="center" wrapText="1"/>
    </xf>
    <xf numFmtId="0" fontId="22" fillId="2" borderId="24" xfId="0" applyFont="1" applyFill="1" applyBorder="1" applyAlignment="1">
      <alignment vertical="center" wrapText="1"/>
    </xf>
    <xf numFmtId="0" fontId="22" fillId="2" borderId="24" xfId="0" applyFont="1" applyFill="1" applyBorder="1" applyAlignment="1">
      <alignment horizontal="center" vertical="center" wrapText="1"/>
    </xf>
    <xf numFmtId="44" fontId="3" fillId="2" borderId="8" xfId="3" applyFont="1" applyFill="1" applyBorder="1" applyAlignment="1" applyProtection="1">
      <alignment horizontal="center" vertical="center" wrapText="1"/>
    </xf>
    <xf numFmtId="44" fontId="21" fillId="0" borderId="8" xfId="3" applyFont="1" applyBorder="1" applyAlignment="1" applyProtection="1">
      <alignment horizontal="center"/>
    </xf>
    <xf numFmtId="44" fontId="3" fillId="2" borderId="8" xfId="3" applyFont="1" applyFill="1" applyBorder="1" applyAlignment="1" applyProtection="1">
      <alignment horizontal="center" vertical="center" wrapText="1"/>
      <protection locked="0"/>
    </xf>
    <xf numFmtId="44" fontId="3" fillId="2" borderId="9" xfId="3" applyFont="1" applyFill="1" applyBorder="1" applyAlignment="1" applyProtection="1">
      <alignment horizontal="center" vertical="center" wrapText="1"/>
      <protection locked="0"/>
    </xf>
    <xf numFmtId="44" fontId="20" fillId="0" borderId="8" xfId="3" applyFont="1" applyBorder="1" applyAlignment="1">
      <alignment horizontal="center" vertical="center" wrapText="1"/>
    </xf>
    <xf numFmtId="44" fontId="19" fillId="0" borderId="8" xfId="3" applyFont="1" applyBorder="1" applyAlignment="1">
      <alignment horizontal="center" vertical="center" wrapText="1"/>
    </xf>
    <xf numFmtId="44" fontId="20" fillId="0" borderId="8" xfId="3" applyFont="1" applyBorder="1" applyAlignment="1" applyProtection="1">
      <alignment horizontal="center" vertical="center" wrapText="1"/>
      <protection locked="0"/>
    </xf>
    <xf numFmtId="44" fontId="7" fillId="2" borderId="8" xfId="3" applyFont="1" applyFill="1" applyBorder="1" applyAlignment="1">
      <alignment horizontal="center" vertical="center" wrapText="1"/>
    </xf>
    <xf numFmtId="44" fontId="7" fillId="2" borderId="9" xfId="3" applyFont="1" applyFill="1" applyBorder="1" applyAlignment="1">
      <alignment horizontal="center" vertical="center" wrapText="1"/>
    </xf>
    <xf numFmtId="44" fontId="7" fillId="2" borderId="32" xfId="3" applyFont="1" applyFill="1" applyBorder="1" applyAlignment="1">
      <alignment horizontal="center" vertical="center" wrapText="1"/>
    </xf>
    <xf numFmtId="44" fontId="7" fillId="2" borderId="8" xfId="3" applyFont="1" applyFill="1" applyBorder="1" applyAlignment="1" applyProtection="1">
      <alignment horizontal="center" vertical="center" wrapText="1"/>
      <protection locked="0"/>
    </xf>
    <xf numFmtId="44" fontId="7" fillId="2" borderId="9" xfId="3" applyFont="1" applyFill="1" applyBorder="1" applyAlignment="1" applyProtection="1">
      <alignment horizontal="center" vertical="center" wrapText="1"/>
      <protection locked="0"/>
    </xf>
    <xf numFmtId="0" fontId="2" fillId="2" borderId="38" xfId="0" applyFont="1" applyFill="1" applyBorder="1" applyAlignment="1">
      <alignment horizontal="center" vertical="center"/>
    </xf>
    <xf numFmtId="0" fontId="4" fillId="2" borderId="24" xfId="0" applyFont="1" applyFill="1" applyBorder="1" applyAlignment="1">
      <alignment horizontal="center"/>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11" xfId="0" applyFont="1" applyFill="1" applyBorder="1" applyAlignment="1">
      <alignment horizontal="center" vertical="center" wrapText="1"/>
    </xf>
    <xf numFmtId="44" fontId="4" fillId="2" borderId="24" xfId="3" applyFont="1" applyFill="1" applyBorder="1" applyAlignment="1">
      <alignment horizontal="center" wrapText="1"/>
    </xf>
    <xf numFmtId="44" fontId="4" fillId="2" borderId="8" xfId="3" applyFont="1" applyFill="1" applyBorder="1" applyAlignment="1">
      <alignment horizontal="center" wrapText="1"/>
    </xf>
    <xf numFmtId="44" fontId="4" fillId="2" borderId="36" xfId="3" applyFont="1" applyFill="1" applyBorder="1" applyAlignment="1">
      <alignment horizontal="center" vertical="center" wrapText="1"/>
    </xf>
    <xf numFmtId="44" fontId="4" fillId="2" borderId="24" xfId="3" applyFont="1" applyFill="1" applyBorder="1" applyAlignment="1">
      <alignment horizontal="center" vertical="center"/>
    </xf>
    <xf numFmtId="44" fontId="4" fillId="2" borderId="30" xfId="3" applyFont="1" applyFill="1" applyBorder="1" applyAlignment="1">
      <alignment horizontal="center" vertical="center"/>
    </xf>
    <xf numFmtId="44" fontId="4" fillId="2" borderId="32" xfId="3" applyFont="1" applyFill="1" applyBorder="1" applyAlignment="1">
      <alignment horizontal="center" vertical="center"/>
    </xf>
    <xf numFmtId="44" fontId="4" fillId="2" borderId="24" xfId="3" applyFont="1" applyFill="1" applyBorder="1" applyAlignment="1" applyProtection="1">
      <alignment horizontal="center" wrapText="1"/>
      <protection locked="0"/>
    </xf>
    <xf numFmtId="44" fontId="4" fillId="2" borderId="8" xfId="3" applyFont="1" applyFill="1" applyBorder="1" applyAlignment="1" applyProtection="1">
      <alignment horizontal="center" vertical="center" wrapText="1"/>
      <protection locked="0"/>
    </xf>
    <xf numFmtId="44" fontId="4" fillId="2" borderId="8" xfId="3" applyFont="1" applyFill="1" applyBorder="1" applyAlignment="1" applyProtection="1">
      <alignment horizontal="center" wrapText="1"/>
      <protection locked="0"/>
    </xf>
    <xf numFmtId="44" fontId="4" fillId="2" borderId="24" xfId="3" applyFont="1" applyFill="1" applyBorder="1" applyAlignment="1" applyProtection="1">
      <alignment horizontal="center" vertical="center"/>
      <protection locked="0"/>
    </xf>
    <xf numFmtId="44" fontId="4" fillId="2" borderId="8" xfId="3" applyFont="1" applyFill="1" applyBorder="1" applyAlignment="1" applyProtection="1">
      <alignment horizontal="center" vertical="center"/>
      <protection locked="0"/>
    </xf>
    <xf numFmtId="44" fontId="4" fillId="2" borderId="25" xfId="3" applyFont="1" applyFill="1" applyBorder="1" applyAlignment="1" applyProtection="1">
      <alignment horizontal="center" vertical="center"/>
      <protection locked="0"/>
    </xf>
    <xf numFmtId="44" fontId="0" fillId="0" borderId="24" xfId="0" applyNumberFormat="1" applyBorder="1" applyAlignment="1">
      <alignment horizontal="center" vertical="center"/>
    </xf>
    <xf numFmtId="44" fontId="15" fillId="2" borderId="8" xfId="3" applyFont="1" applyFill="1" applyBorder="1" applyAlignment="1" applyProtection="1">
      <alignment horizontal="center" vertical="center"/>
      <protection locked="0"/>
    </xf>
    <xf numFmtId="44" fontId="16" fillId="2" borderId="8" xfId="3" applyFont="1" applyFill="1" applyBorder="1" applyAlignment="1">
      <alignment horizontal="center" vertical="center"/>
    </xf>
    <xf numFmtId="44" fontId="16" fillId="2" borderId="8" xfId="3" applyFont="1" applyFill="1" applyBorder="1" applyAlignment="1" applyProtection="1">
      <alignment horizontal="center" vertical="center" wrapText="1"/>
      <protection locked="0"/>
    </xf>
    <xf numFmtId="44" fontId="16" fillId="2" borderId="9" xfId="3" applyFont="1" applyFill="1" applyBorder="1" applyAlignment="1" applyProtection="1">
      <alignment horizontal="center" vertical="center" wrapText="1"/>
      <protection locked="0"/>
    </xf>
    <xf numFmtId="44" fontId="15" fillId="2" borderId="32" xfId="3" applyFont="1" applyFill="1" applyBorder="1" applyAlignment="1">
      <alignment horizontal="center" vertical="center" wrapText="1"/>
    </xf>
    <xf numFmtId="0" fontId="0" fillId="2" borderId="8" xfId="0" applyFill="1" applyBorder="1" applyAlignment="1">
      <alignment horizontal="left" vertical="center"/>
    </xf>
    <xf numFmtId="0" fontId="0" fillId="0" borderId="24" xfId="0" applyBorder="1" applyAlignment="1">
      <alignment horizontal="left" vertical="center"/>
    </xf>
    <xf numFmtId="0" fontId="16" fillId="2" borderId="8"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0" fillId="6" borderId="39" xfId="0" applyFill="1" applyBorder="1" applyAlignment="1">
      <alignment horizontal="center" wrapText="1"/>
    </xf>
    <xf numFmtId="0" fontId="0" fillId="6" borderId="0" xfId="0" applyFill="1" applyAlignment="1">
      <alignment horizontal="center" wrapText="1"/>
    </xf>
    <xf numFmtId="0" fontId="0" fillId="0" borderId="0" xfId="0" applyAlignment="1">
      <alignment horizontal="center"/>
    </xf>
    <xf numFmtId="0" fontId="0" fillId="0" borderId="1" xfId="0" applyBorder="1" applyAlignment="1">
      <alignment horizontal="center"/>
    </xf>
    <xf numFmtId="0" fontId="24" fillId="7" borderId="2" xfId="0" applyFont="1" applyFill="1" applyBorder="1" applyAlignment="1">
      <alignment horizontal="center"/>
    </xf>
    <xf numFmtId="0" fontId="24" fillId="7" borderId="3" xfId="0" applyFont="1" applyFill="1" applyBorder="1" applyAlignment="1">
      <alignment horizontal="center"/>
    </xf>
    <xf numFmtId="0" fontId="21" fillId="0" borderId="26" xfId="0" applyFont="1" applyBorder="1" applyAlignment="1">
      <alignment horizontal="center"/>
    </xf>
    <xf numFmtId="0" fontId="21" fillId="0" borderId="35" xfId="0" applyFont="1" applyBorder="1" applyAlignment="1">
      <alignment horizontal="center"/>
    </xf>
    <xf numFmtId="0" fontId="21" fillId="0" borderId="18" xfId="0" applyFont="1" applyBorder="1" applyAlignment="1">
      <alignment horizont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0" xfId="0" applyFont="1" applyFill="1" applyAlignment="1">
      <alignment horizontal="center" vertical="center"/>
    </xf>
    <xf numFmtId="164" fontId="2" fillId="2" borderId="13" xfId="0" applyNumberFormat="1" applyFont="1" applyFill="1" applyBorder="1" applyAlignment="1">
      <alignment horizontal="center"/>
    </xf>
    <xf numFmtId="164" fontId="2" fillId="2" borderId="0" xfId="0" applyNumberFormat="1" applyFont="1" applyFill="1" applyAlignment="1">
      <alignment horizontal="center"/>
    </xf>
    <xf numFmtId="0" fontId="2" fillId="3" borderId="20"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21" xfId="0" applyFont="1" applyFill="1" applyBorder="1" applyAlignment="1">
      <alignment horizontal="center" vertical="center"/>
    </xf>
    <xf numFmtId="0" fontId="2" fillId="2" borderId="37"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4" fillId="0" borderId="28" xfId="0" applyFont="1" applyBorder="1" applyAlignment="1">
      <alignment horizontal="center"/>
    </xf>
    <xf numFmtId="0" fontId="14" fillId="0" borderId="29" xfId="0" applyFont="1" applyBorder="1" applyAlignment="1">
      <alignment horizontal="center"/>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7" fillId="0" borderId="28" xfId="0" applyFont="1" applyBorder="1" applyAlignment="1">
      <alignment horizontal="center"/>
    </xf>
    <xf numFmtId="0" fontId="17" fillId="0" borderId="29" xfId="0" applyFont="1" applyBorder="1" applyAlignment="1">
      <alignment horizontal="center"/>
    </xf>
    <xf numFmtId="0" fontId="19" fillId="0" borderId="30" xfId="0" applyFont="1" applyBorder="1" applyAlignment="1">
      <alignment horizontal="center" vertical="center" wrapText="1"/>
    </xf>
    <xf numFmtId="0" fontId="19" fillId="0" borderId="24"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18" xfId="0" applyFont="1" applyBorder="1" applyAlignment="1">
      <alignment horizontal="center" vertical="center" wrapText="1"/>
    </xf>
    <xf numFmtId="0" fontId="22" fillId="2" borderId="8" xfId="0" applyFont="1" applyFill="1" applyBorder="1" applyAlignment="1" applyProtection="1">
      <alignment horizontal="center" vertical="center"/>
      <protection locked="0"/>
    </xf>
    <xf numFmtId="0" fontId="21" fillId="0" borderId="26" xfId="0" applyFont="1" applyBorder="1" applyAlignment="1" applyProtection="1">
      <alignment horizontal="center"/>
      <protection locked="0"/>
    </xf>
    <xf numFmtId="0" fontId="21" fillId="0" borderId="35" xfId="0" applyFont="1" applyBorder="1" applyAlignment="1" applyProtection="1">
      <alignment horizontal="center"/>
      <protection locked="0"/>
    </xf>
    <xf numFmtId="0" fontId="21" fillId="0" borderId="18" xfId="0" applyFont="1" applyBorder="1" applyAlignment="1" applyProtection="1">
      <alignment horizontal="center"/>
      <protection locked="0"/>
    </xf>
  </cellXfs>
  <cellStyles count="4">
    <cellStyle name="Comma" xfId="2" builtinId="3"/>
    <cellStyle name="Currency" xfId="3" builtinId="4"/>
    <cellStyle name="Normal" xfId="0" builtinId="0"/>
    <cellStyle name="Normal 2" xfId="1" xr:uid="{E7CD9EEB-76E0-48F7-9777-B7E53492EC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12DFC-9CEB-4238-9F6E-F5AC2E529520}">
  <sheetPr codeName="Sheet1">
    <tabColor rgb="FF00B050"/>
  </sheetPr>
  <dimension ref="A1:P13"/>
  <sheetViews>
    <sheetView tabSelected="1" view="pageBreakPreview" zoomScale="175" zoomScaleNormal="190" zoomScaleSheetLayoutView="175" workbookViewId="0">
      <selection activeCell="F8" sqref="F8"/>
    </sheetView>
  </sheetViews>
  <sheetFormatPr defaultRowHeight="14.45"/>
  <cols>
    <col min="2" max="2" width="25.85546875" bestFit="1" customWidth="1"/>
    <col min="3" max="5" width="20.85546875" customWidth="1"/>
    <col min="6" max="6" width="16.85546875" bestFit="1" customWidth="1"/>
    <col min="9" max="9" width="10" bestFit="1" customWidth="1"/>
    <col min="10" max="10" width="11.140625" bestFit="1" customWidth="1"/>
  </cols>
  <sheetData>
    <row r="1" spans="1:16">
      <c r="A1" s="157"/>
      <c r="B1" s="157"/>
      <c r="C1" s="157"/>
      <c r="D1" s="157"/>
      <c r="E1" s="157"/>
      <c r="F1" s="157"/>
      <c r="G1" s="157"/>
    </row>
    <row r="2" spans="1:16" ht="15" thickBot="1">
      <c r="A2" s="158"/>
      <c r="B2" s="158"/>
      <c r="C2" s="158"/>
      <c r="D2" s="158"/>
      <c r="E2" s="158"/>
      <c r="F2" s="158"/>
      <c r="G2" s="157"/>
    </row>
    <row r="3" spans="1:16" ht="21.6" thickBot="1">
      <c r="A3" s="159" t="s">
        <v>0</v>
      </c>
      <c r="B3" s="160"/>
      <c r="C3" s="160"/>
      <c r="D3" s="160"/>
      <c r="E3" s="160"/>
      <c r="F3" s="160"/>
      <c r="G3" s="157"/>
    </row>
    <row r="4" spans="1:16">
      <c r="A4" s="80" t="s">
        <v>1</v>
      </c>
      <c r="B4" s="81" t="s">
        <v>2</v>
      </c>
      <c r="C4" s="81" t="s">
        <v>3</v>
      </c>
      <c r="D4" s="81" t="s">
        <v>4</v>
      </c>
      <c r="E4" s="81" t="s">
        <v>5</v>
      </c>
      <c r="F4" s="81" t="s">
        <v>6</v>
      </c>
      <c r="G4" s="157"/>
      <c r="I4" s="83"/>
      <c r="J4" s="83"/>
      <c r="K4" s="83"/>
      <c r="L4" s="83"/>
      <c r="M4" s="83"/>
      <c r="N4" s="83"/>
      <c r="O4" s="83"/>
      <c r="P4" s="83"/>
    </row>
    <row r="5" spans="1:16">
      <c r="A5" s="71">
        <v>1</v>
      </c>
      <c r="B5" s="150" t="s">
        <v>7</v>
      </c>
      <c r="C5" s="84">
        <v>5000</v>
      </c>
      <c r="D5" s="144">
        <f>'Family Module '!H29</f>
        <v>0</v>
      </c>
      <c r="E5" s="101">
        <f>D5*C5</f>
        <v>0</v>
      </c>
      <c r="F5" s="70"/>
      <c r="G5" s="157"/>
      <c r="I5" s="83"/>
      <c r="J5" s="83"/>
      <c r="K5" s="83"/>
      <c r="L5" s="83"/>
      <c r="M5" s="83"/>
      <c r="N5" s="83"/>
      <c r="O5" s="83"/>
      <c r="P5" s="83"/>
    </row>
    <row r="6" spans="1:16">
      <c r="A6" s="71">
        <v>2</v>
      </c>
      <c r="B6" s="150" t="s">
        <v>8</v>
      </c>
      <c r="C6" s="84">
        <v>5000</v>
      </c>
      <c r="D6" s="144">
        <f>'Emergency Shelter Module'!G17</f>
        <v>0</v>
      </c>
      <c r="E6" s="101">
        <f>D6*C6</f>
        <v>0</v>
      </c>
      <c r="F6" s="70"/>
      <c r="G6" s="157"/>
      <c r="I6" s="83"/>
      <c r="J6" s="83"/>
      <c r="K6" s="83"/>
      <c r="L6" s="83"/>
      <c r="M6" s="83"/>
      <c r="N6" s="83"/>
      <c r="O6" s="83"/>
      <c r="P6" s="83"/>
    </row>
    <row r="7" spans="1:16">
      <c r="A7" s="71">
        <v>3</v>
      </c>
      <c r="B7" s="150" t="s">
        <v>9</v>
      </c>
      <c r="C7" s="84">
        <v>5000</v>
      </c>
      <c r="D7" s="144">
        <f>'Solar Module'!G7</f>
        <v>0</v>
      </c>
      <c r="E7" s="101">
        <f>D7*C7</f>
        <v>0</v>
      </c>
      <c r="F7" s="70"/>
      <c r="G7" s="157"/>
      <c r="I7" s="83"/>
      <c r="J7" s="83"/>
      <c r="K7" s="83"/>
      <c r="L7" s="83"/>
      <c r="M7" s="83"/>
      <c r="N7" s="83"/>
      <c r="O7" s="83"/>
      <c r="P7" s="83"/>
    </row>
    <row r="8" spans="1:16">
      <c r="A8" s="71">
        <v>4</v>
      </c>
      <c r="B8" s="151" t="s">
        <v>10</v>
      </c>
      <c r="C8" s="82">
        <v>1520</v>
      </c>
      <c r="D8" s="144">
        <f>'Blanket Modules '!G5</f>
        <v>0</v>
      </c>
      <c r="E8" s="101">
        <f>D8*C8</f>
        <v>0</v>
      </c>
      <c r="F8" s="70"/>
      <c r="G8" s="157"/>
      <c r="I8" s="83"/>
      <c r="J8" s="83"/>
      <c r="K8" s="83"/>
      <c r="L8" s="83"/>
      <c r="M8" s="83"/>
      <c r="N8" s="83"/>
      <c r="O8" s="83"/>
      <c r="P8" s="83"/>
    </row>
    <row r="9" spans="1:16">
      <c r="A9" s="71">
        <v>5</v>
      </c>
      <c r="B9" s="151" t="s">
        <v>11</v>
      </c>
      <c r="C9" s="82">
        <v>1520</v>
      </c>
      <c r="D9" s="144">
        <f>'Winter Clothing Modules'!G15</f>
        <v>0</v>
      </c>
      <c r="E9" s="101">
        <f>D9*C9</f>
        <v>0</v>
      </c>
      <c r="F9" s="70"/>
      <c r="G9" s="157"/>
      <c r="I9" s="83"/>
      <c r="J9" s="83"/>
      <c r="K9" s="83"/>
      <c r="L9" s="83"/>
      <c r="M9" s="83"/>
      <c r="N9" s="83"/>
      <c r="O9" s="83"/>
      <c r="P9" s="83"/>
    </row>
    <row r="10" spans="1:16">
      <c r="A10" s="100"/>
      <c r="B10" s="161" t="s">
        <v>12</v>
      </c>
      <c r="C10" s="162"/>
      <c r="D10" s="163"/>
      <c r="E10" s="102">
        <f>SUM(E5:E9)</f>
        <v>0</v>
      </c>
      <c r="F10" s="100"/>
      <c r="G10" s="157"/>
    </row>
    <row r="11" spans="1:16" ht="14.45" customHeight="1">
      <c r="A11" s="155" t="s">
        <v>13</v>
      </c>
      <c r="B11" s="155"/>
      <c r="C11" s="155"/>
      <c r="D11" s="155"/>
      <c r="E11" s="155"/>
      <c r="F11" s="155"/>
    </row>
    <row r="12" spans="1:16">
      <c r="A12" s="156"/>
      <c r="B12" s="156"/>
      <c r="C12" s="156"/>
      <c r="D12" s="156"/>
      <c r="E12" s="156"/>
      <c r="F12" s="156"/>
    </row>
    <row r="13" spans="1:16" ht="48.95" customHeight="1">
      <c r="A13" s="156"/>
      <c r="B13" s="156"/>
      <c r="C13" s="156"/>
      <c r="D13" s="156"/>
      <c r="E13" s="156"/>
      <c r="F13" s="156"/>
    </row>
  </sheetData>
  <sheetProtection algorithmName="SHA-512" hashValue="hVs7dZJWHDkogcSKTtN+0vloEizCVbSN+HIYzIBmXNBv5WNCxglxlIuMzXRJxnZcreRVEspqkjtTfF337oGpgA==" saltValue="3bG8CYAhWmFl9nu3PPr6cg==" spinCount="100000" sheet="1" objects="1" scenarios="1"/>
  <mergeCells count="5">
    <mergeCell ref="A11:F13"/>
    <mergeCell ref="A1:F2"/>
    <mergeCell ref="G1:G10"/>
    <mergeCell ref="A3:F3"/>
    <mergeCell ref="B10:D10"/>
  </mergeCells>
  <pageMargins left="0.7" right="0.7" top="0.75" bottom="0.75" header="0.3" footer="0.3"/>
  <pageSetup scale="79"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DE44E-9616-4169-8F97-8F39610A1DBB}">
  <sheetPr codeName="Sheet2">
    <tabColor rgb="FFFF0000"/>
  </sheetPr>
  <dimension ref="A1:J30"/>
  <sheetViews>
    <sheetView view="pageBreakPreview" topLeftCell="A13" zoomScale="160" zoomScaleNormal="100" zoomScaleSheetLayoutView="160" workbookViewId="0">
      <selection activeCell="F8" sqref="F8"/>
    </sheetView>
  </sheetViews>
  <sheetFormatPr defaultColWidth="21.85546875" defaultRowHeight="12.6"/>
  <cols>
    <col min="1" max="2" width="12.140625" style="1" customWidth="1"/>
    <col min="3" max="3" width="33.42578125" style="1" bestFit="1" customWidth="1"/>
    <col min="4" max="4" width="73.85546875" style="1" bestFit="1" customWidth="1"/>
    <col min="5" max="6" width="10.140625" style="1" customWidth="1"/>
    <col min="7" max="7" width="14.42578125" style="1" customWidth="1"/>
    <col min="8" max="8" width="17.5703125" style="1" customWidth="1"/>
    <col min="9" max="9" width="13.42578125" style="1" customWidth="1"/>
    <col min="10" max="10" width="5.28515625" style="1" customWidth="1"/>
    <col min="11" max="16384" width="21.85546875" style="1"/>
  </cols>
  <sheetData>
    <row r="1" spans="1:10" ht="48" customHeight="1">
      <c r="A1" s="167" t="s">
        <v>7</v>
      </c>
      <c r="B1" s="168"/>
      <c r="C1" s="168"/>
      <c r="D1" s="168"/>
      <c r="E1" s="168"/>
      <c r="F1" s="168"/>
      <c r="G1" s="168"/>
      <c r="H1" s="168"/>
      <c r="I1" s="168"/>
      <c r="J1" s="21"/>
    </row>
    <row r="2" spans="1:10" ht="14.45" customHeight="1" thickBot="1">
      <c r="A2" s="169" t="s">
        <v>14</v>
      </c>
      <c r="B2" s="170"/>
      <c r="C2" s="170"/>
      <c r="D2" s="170"/>
      <c r="E2" s="170"/>
      <c r="F2" s="170"/>
      <c r="G2" s="170"/>
      <c r="H2" s="170"/>
      <c r="I2" s="170"/>
      <c r="J2" s="21"/>
    </row>
    <row r="3" spans="1:10" ht="15.95" thickBot="1">
      <c r="A3" s="2" t="s">
        <v>15</v>
      </c>
      <c r="B3" s="3"/>
      <c r="C3" s="4" t="s">
        <v>16</v>
      </c>
      <c r="D3" s="5" t="s">
        <v>17</v>
      </c>
      <c r="E3" s="127" t="s">
        <v>18</v>
      </c>
      <c r="F3" s="129" t="s">
        <v>19</v>
      </c>
      <c r="G3" s="130" t="s">
        <v>4</v>
      </c>
      <c r="H3" s="130" t="s">
        <v>20</v>
      </c>
      <c r="I3" s="131" t="s">
        <v>6</v>
      </c>
      <c r="J3" s="21"/>
    </row>
    <row r="4" spans="1:10" ht="30.95">
      <c r="A4" s="6">
        <v>1</v>
      </c>
      <c r="B4" s="7"/>
      <c r="C4" s="8" t="s">
        <v>21</v>
      </c>
      <c r="D4" s="9" t="s">
        <v>22</v>
      </c>
      <c r="E4" s="10" t="s">
        <v>23</v>
      </c>
      <c r="F4" s="128">
        <v>1</v>
      </c>
      <c r="G4" s="138"/>
      <c r="H4" s="132">
        <f>G4*F4</f>
        <v>0</v>
      </c>
      <c r="I4" s="128"/>
      <c r="J4" s="21"/>
    </row>
    <row r="5" spans="1:10" ht="15.6">
      <c r="A5" s="11">
        <v>2</v>
      </c>
      <c r="B5" s="12"/>
      <c r="C5" s="13" t="s">
        <v>24</v>
      </c>
      <c r="D5" s="14" t="s">
        <v>25</v>
      </c>
      <c r="E5" s="15" t="s">
        <v>23</v>
      </c>
      <c r="F5" s="15">
        <v>1</v>
      </c>
      <c r="G5" s="139"/>
      <c r="H5" s="133">
        <f t="shared" ref="H5:H18" si="0">G5*F5</f>
        <v>0</v>
      </c>
      <c r="I5" s="15"/>
      <c r="J5" s="21"/>
    </row>
    <row r="6" spans="1:10" ht="30.95">
      <c r="A6" s="11">
        <v>3</v>
      </c>
      <c r="B6" s="12"/>
      <c r="C6" s="16" t="s">
        <v>26</v>
      </c>
      <c r="D6" s="16" t="s">
        <v>27</v>
      </c>
      <c r="E6" s="17" t="s">
        <v>23</v>
      </c>
      <c r="F6" s="18">
        <v>1</v>
      </c>
      <c r="G6" s="140"/>
      <c r="H6" s="133">
        <f t="shared" si="0"/>
        <v>0</v>
      </c>
      <c r="I6" s="18"/>
      <c r="J6" s="21"/>
    </row>
    <row r="7" spans="1:10" ht="30.95">
      <c r="A7" s="11">
        <v>4</v>
      </c>
      <c r="B7" s="12"/>
      <c r="C7" s="16" t="s">
        <v>28</v>
      </c>
      <c r="D7" s="16" t="s">
        <v>29</v>
      </c>
      <c r="E7" s="17" t="s">
        <v>23</v>
      </c>
      <c r="F7" s="18">
        <v>1</v>
      </c>
      <c r="G7" s="140"/>
      <c r="H7" s="133">
        <f t="shared" si="0"/>
        <v>0</v>
      </c>
      <c r="I7" s="18"/>
      <c r="J7" s="21"/>
    </row>
    <row r="8" spans="1:10" ht="30.95">
      <c r="A8" s="11">
        <v>5</v>
      </c>
      <c r="B8" s="12"/>
      <c r="C8" s="16" t="s">
        <v>30</v>
      </c>
      <c r="D8" s="19" t="s">
        <v>31</v>
      </c>
      <c r="E8" s="17" t="s">
        <v>23</v>
      </c>
      <c r="F8" s="18">
        <v>1</v>
      </c>
      <c r="G8" s="140"/>
      <c r="H8" s="133">
        <f t="shared" si="0"/>
        <v>0</v>
      </c>
      <c r="I8" s="18"/>
      <c r="J8" s="21"/>
    </row>
    <row r="9" spans="1:10" ht="15.6">
      <c r="A9" s="11">
        <v>6</v>
      </c>
      <c r="B9" s="12"/>
      <c r="C9" s="16" t="s">
        <v>32</v>
      </c>
      <c r="D9" s="16" t="s">
        <v>33</v>
      </c>
      <c r="E9" s="17" t="s">
        <v>23</v>
      </c>
      <c r="F9" s="18">
        <v>6</v>
      </c>
      <c r="G9" s="140"/>
      <c r="H9" s="133">
        <f t="shared" si="0"/>
        <v>0</v>
      </c>
      <c r="I9" s="18"/>
      <c r="J9" s="21"/>
    </row>
    <row r="10" spans="1:10" ht="15.6">
      <c r="A10" s="11">
        <v>7</v>
      </c>
      <c r="B10" s="12"/>
      <c r="C10" s="16" t="s">
        <v>34</v>
      </c>
      <c r="D10" s="16" t="s">
        <v>35</v>
      </c>
      <c r="E10" s="17" t="s">
        <v>23</v>
      </c>
      <c r="F10" s="18">
        <v>6</v>
      </c>
      <c r="G10" s="140"/>
      <c r="H10" s="133">
        <f t="shared" si="0"/>
        <v>0</v>
      </c>
      <c r="I10" s="18"/>
      <c r="J10" s="21"/>
    </row>
    <row r="11" spans="1:10" ht="15.6">
      <c r="A11" s="11">
        <v>8</v>
      </c>
      <c r="B11" s="12"/>
      <c r="C11" s="16" t="s">
        <v>36</v>
      </c>
      <c r="D11" s="16" t="s">
        <v>37</v>
      </c>
      <c r="E11" s="17" t="s">
        <v>23</v>
      </c>
      <c r="F11" s="18">
        <v>6</v>
      </c>
      <c r="G11" s="140"/>
      <c r="H11" s="133">
        <f t="shared" si="0"/>
        <v>0</v>
      </c>
      <c r="I11" s="18"/>
      <c r="J11" s="21"/>
    </row>
    <row r="12" spans="1:10" ht="30.95">
      <c r="A12" s="11">
        <v>9</v>
      </c>
      <c r="B12" s="12"/>
      <c r="C12" s="16" t="s">
        <v>38</v>
      </c>
      <c r="D12" s="19" t="s">
        <v>39</v>
      </c>
      <c r="E12" s="17" t="s">
        <v>23</v>
      </c>
      <c r="F12" s="18">
        <v>1</v>
      </c>
      <c r="G12" s="140"/>
      <c r="H12" s="133">
        <f t="shared" si="0"/>
        <v>0</v>
      </c>
      <c r="I12" s="18"/>
      <c r="J12" s="21"/>
    </row>
    <row r="13" spans="1:10" ht="15.6">
      <c r="A13" s="11">
        <v>10</v>
      </c>
      <c r="B13" s="12"/>
      <c r="C13" s="13" t="s">
        <v>40</v>
      </c>
      <c r="D13" s="20" t="s">
        <v>41</v>
      </c>
      <c r="E13" s="15" t="s">
        <v>23</v>
      </c>
      <c r="F13" s="15">
        <v>6</v>
      </c>
      <c r="G13" s="139"/>
      <c r="H13" s="133">
        <f t="shared" si="0"/>
        <v>0</v>
      </c>
      <c r="I13" s="15"/>
      <c r="J13" s="21"/>
    </row>
    <row r="14" spans="1:10" ht="38.450000000000003" customHeight="1">
      <c r="A14" s="11">
        <v>11</v>
      </c>
      <c r="B14" s="12"/>
      <c r="C14" s="13" t="s">
        <v>42</v>
      </c>
      <c r="D14" s="14" t="s">
        <v>43</v>
      </c>
      <c r="E14" s="15" t="s">
        <v>23</v>
      </c>
      <c r="F14" s="15">
        <v>12</v>
      </c>
      <c r="G14" s="139"/>
      <c r="H14" s="133">
        <f t="shared" si="0"/>
        <v>0</v>
      </c>
      <c r="I14" s="15"/>
      <c r="J14" s="21"/>
    </row>
    <row r="15" spans="1:10" ht="30.95">
      <c r="A15" s="11">
        <v>12</v>
      </c>
      <c r="B15" s="12"/>
      <c r="C15" s="13" t="s">
        <v>44</v>
      </c>
      <c r="D15" s="22" t="s">
        <v>45</v>
      </c>
      <c r="E15" s="15" t="s">
        <v>23</v>
      </c>
      <c r="F15" s="15">
        <v>6</v>
      </c>
      <c r="G15" s="139"/>
      <c r="H15" s="133">
        <f t="shared" si="0"/>
        <v>0</v>
      </c>
      <c r="I15" s="15"/>
      <c r="J15" s="21"/>
    </row>
    <row r="16" spans="1:10" ht="30.95">
      <c r="A16" s="11">
        <v>13</v>
      </c>
      <c r="B16" s="12"/>
      <c r="C16" s="16" t="s">
        <v>46</v>
      </c>
      <c r="D16" s="23" t="s">
        <v>47</v>
      </c>
      <c r="E16" s="17" t="s">
        <v>23</v>
      </c>
      <c r="F16" s="18">
        <v>1</v>
      </c>
      <c r="G16" s="140"/>
      <c r="H16" s="133">
        <f t="shared" si="0"/>
        <v>0</v>
      </c>
      <c r="I16" s="18"/>
      <c r="J16" s="21"/>
    </row>
    <row r="17" spans="1:10" ht="46.5">
      <c r="A17" s="11">
        <v>14</v>
      </c>
      <c r="B17" s="24" t="s">
        <v>48</v>
      </c>
      <c r="C17" s="13" t="s">
        <v>49</v>
      </c>
      <c r="D17" s="14" t="s">
        <v>50</v>
      </c>
      <c r="E17" s="15" t="s">
        <v>23</v>
      </c>
      <c r="F17" s="15">
        <v>1</v>
      </c>
      <c r="G17" s="139"/>
      <c r="H17" s="133">
        <f t="shared" si="0"/>
        <v>0</v>
      </c>
      <c r="I17" s="15"/>
      <c r="J17" s="21"/>
    </row>
    <row r="18" spans="1:10" ht="31.5" thickBot="1">
      <c r="A18" s="86">
        <v>15</v>
      </c>
      <c r="B18" s="87"/>
      <c r="C18" s="88" t="s">
        <v>51</v>
      </c>
      <c r="D18" s="89" t="s">
        <v>52</v>
      </c>
      <c r="E18" s="90" t="s">
        <v>23</v>
      </c>
      <c r="F18" s="90">
        <v>1</v>
      </c>
      <c r="G18" s="139"/>
      <c r="H18" s="133">
        <f t="shared" si="0"/>
        <v>0</v>
      </c>
      <c r="I18" s="15"/>
      <c r="J18" s="21"/>
    </row>
    <row r="19" spans="1:10" ht="15.95" thickBot="1">
      <c r="A19" s="164" t="s">
        <v>53</v>
      </c>
      <c r="B19" s="165"/>
      <c r="C19" s="165"/>
      <c r="D19" s="165"/>
      <c r="E19" s="165"/>
      <c r="F19" s="165"/>
      <c r="G19" s="174"/>
      <c r="H19" s="134">
        <f>SUM(H4:H18)</f>
        <v>0</v>
      </c>
      <c r="I19" s="85"/>
      <c r="J19" s="21"/>
    </row>
    <row r="20" spans="1:10" ht="23.1" customHeight="1" thickBot="1">
      <c r="A20" s="171" t="s">
        <v>54</v>
      </c>
      <c r="B20" s="172"/>
      <c r="C20" s="173"/>
      <c r="D20" s="173"/>
      <c r="E20" s="173"/>
      <c r="F20" s="173"/>
      <c r="G20" s="173"/>
      <c r="H20" s="173"/>
      <c r="I20" s="173"/>
      <c r="J20" s="21"/>
    </row>
    <row r="21" spans="1:10" s="32" customFormat="1" ht="30.95">
      <c r="A21" s="25">
        <v>1</v>
      </c>
      <c r="B21" s="26"/>
      <c r="C21" s="27" t="s">
        <v>55</v>
      </c>
      <c r="D21" s="28" t="s">
        <v>56</v>
      </c>
      <c r="E21" s="29" t="s">
        <v>57</v>
      </c>
      <c r="F21" s="30">
        <v>6</v>
      </c>
      <c r="G21" s="141"/>
      <c r="H21" s="135">
        <f>G21*F21</f>
        <v>0</v>
      </c>
      <c r="I21" s="30"/>
      <c r="J21" s="31"/>
    </row>
    <row r="22" spans="1:10" s="32" customFormat="1" ht="30.95">
      <c r="A22" s="11">
        <v>2</v>
      </c>
      <c r="B22" s="33"/>
      <c r="C22" s="34" t="s">
        <v>58</v>
      </c>
      <c r="D22" s="13" t="s">
        <v>59</v>
      </c>
      <c r="E22" s="15" t="s">
        <v>23</v>
      </c>
      <c r="F22" s="33">
        <v>2</v>
      </c>
      <c r="G22" s="139"/>
      <c r="H22" s="135">
        <f t="shared" ref="H22:H27" si="1">G22*F22</f>
        <v>0</v>
      </c>
      <c r="I22" s="33"/>
      <c r="J22" s="31"/>
    </row>
    <row r="23" spans="1:10" s="32" customFormat="1" ht="30.95">
      <c r="A23" s="11">
        <v>3</v>
      </c>
      <c r="B23" s="33"/>
      <c r="C23" s="34" t="s">
        <v>60</v>
      </c>
      <c r="D23" s="13" t="s">
        <v>61</v>
      </c>
      <c r="E23" s="15" t="s">
        <v>23</v>
      </c>
      <c r="F23" s="33">
        <v>1</v>
      </c>
      <c r="G23" s="139"/>
      <c r="H23" s="135">
        <f t="shared" si="1"/>
        <v>0</v>
      </c>
      <c r="I23" s="33"/>
      <c r="J23" s="31"/>
    </row>
    <row r="24" spans="1:10" s="32" customFormat="1" ht="62.1">
      <c r="A24" s="11">
        <v>4</v>
      </c>
      <c r="B24" s="33" t="s">
        <v>62</v>
      </c>
      <c r="C24" s="34" t="s">
        <v>63</v>
      </c>
      <c r="D24" s="20" t="s">
        <v>64</v>
      </c>
      <c r="E24" s="33" t="s">
        <v>23</v>
      </c>
      <c r="F24" s="15">
        <v>1</v>
      </c>
      <c r="G24" s="142"/>
      <c r="H24" s="135">
        <f t="shared" si="1"/>
        <v>0</v>
      </c>
      <c r="I24" s="15"/>
      <c r="J24" s="31"/>
    </row>
    <row r="25" spans="1:10" ht="30.95">
      <c r="A25" s="11">
        <v>5</v>
      </c>
      <c r="B25" s="33"/>
      <c r="C25" s="34" t="s">
        <v>65</v>
      </c>
      <c r="D25" s="13" t="s">
        <v>66</v>
      </c>
      <c r="E25" s="33" t="s">
        <v>23</v>
      </c>
      <c r="F25" s="15">
        <v>1</v>
      </c>
      <c r="G25" s="142"/>
      <c r="H25" s="135">
        <f t="shared" si="1"/>
        <v>0</v>
      </c>
      <c r="I25" s="15"/>
      <c r="J25" s="21"/>
    </row>
    <row r="26" spans="1:10" ht="15.6">
      <c r="A26" s="11">
        <v>6</v>
      </c>
      <c r="B26" s="33"/>
      <c r="C26" s="34" t="s">
        <v>67</v>
      </c>
      <c r="D26" s="34" t="s">
        <v>68</v>
      </c>
      <c r="E26" s="33" t="s">
        <v>23</v>
      </c>
      <c r="F26" s="15">
        <v>1</v>
      </c>
      <c r="G26" s="142"/>
      <c r="H26" s="135">
        <f t="shared" si="1"/>
        <v>0</v>
      </c>
      <c r="I26" s="15"/>
      <c r="J26" s="21"/>
    </row>
    <row r="27" spans="1:10" ht="68.099999999999994" customHeight="1" thickBot="1">
      <c r="A27" s="35">
        <v>7</v>
      </c>
      <c r="B27" s="36"/>
      <c r="C27" s="37" t="s">
        <v>69</v>
      </c>
      <c r="D27" s="38" t="s">
        <v>70</v>
      </c>
      <c r="E27" s="39" t="s">
        <v>23</v>
      </c>
      <c r="F27" s="40">
        <v>1</v>
      </c>
      <c r="G27" s="143"/>
      <c r="H27" s="136">
        <f t="shared" si="1"/>
        <v>0</v>
      </c>
      <c r="I27" s="40"/>
      <c r="J27" s="21"/>
    </row>
    <row r="28" spans="1:10" ht="15.95" thickBot="1">
      <c r="A28" s="164" t="s">
        <v>71</v>
      </c>
      <c r="B28" s="165"/>
      <c r="C28" s="165"/>
      <c r="D28" s="165"/>
      <c r="E28" s="165"/>
      <c r="F28" s="165"/>
      <c r="G28" s="166"/>
      <c r="H28" s="137">
        <f>SUM(H21:H27)</f>
        <v>0</v>
      </c>
      <c r="I28" s="91"/>
      <c r="J28" s="21"/>
    </row>
    <row r="29" spans="1:10" ht="15.95" thickBot="1">
      <c r="A29" s="164" t="s">
        <v>72</v>
      </c>
      <c r="B29" s="165"/>
      <c r="C29" s="165"/>
      <c r="D29" s="165"/>
      <c r="E29" s="165"/>
      <c r="F29" s="165"/>
      <c r="G29" s="166"/>
      <c r="H29" s="137">
        <f>SUM(H19,H28)</f>
        <v>0</v>
      </c>
      <c r="I29" s="91"/>
      <c r="J29" s="21"/>
    </row>
    <row r="30" spans="1:10">
      <c r="A30" s="21"/>
      <c r="B30" s="21"/>
      <c r="C30" s="21"/>
      <c r="D30" s="21"/>
      <c r="E30" s="21"/>
      <c r="F30" s="21"/>
      <c r="G30" s="21"/>
      <c r="H30" s="21"/>
      <c r="I30" s="21"/>
      <c r="J30" s="21"/>
    </row>
  </sheetData>
  <sheetProtection algorithmName="SHA-512" hashValue="c1y+4tStdMzviWRkpdVmSLwa2ltJwsxFRuvCONr1P4/3pdueI5LqoaLc98eh9IDkCKcJ2R7vvnlk3JmZVFj9mg==" saltValue="z4OrPBGEoKSBXk0kvE2baA==" spinCount="100000" sheet="1" objects="1" scenarios="1"/>
  <mergeCells count="6">
    <mergeCell ref="A29:G29"/>
    <mergeCell ref="A1:I1"/>
    <mergeCell ref="A2:I2"/>
    <mergeCell ref="A20:I20"/>
    <mergeCell ref="A19:G19"/>
    <mergeCell ref="A28:G28"/>
  </mergeCells>
  <pageMargins left="0.7" right="0.7" top="0.75" bottom="0.75" header="0.3" footer="0.3"/>
  <pageSetup scale="5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FB6C8-C3D3-413F-BB01-E6A7D7844589}">
  <sheetPr codeName="Sheet3">
    <tabColor rgb="FF002060"/>
  </sheetPr>
  <dimension ref="A1:I38"/>
  <sheetViews>
    <sheetView view="pageBreakPreview" zoomScaleNormal="70" zoomScaleSheetLayoutView="100" workbookViewId="0">
      <selection activeCell="F8" sqref="F8"/>
    </sheetView>
  </sheetViews>
  <sheetFormatPr defaultColWidth="21.85546875" defaultRowHeight="12.6"/>
  <cols>
    <col min="1" max="1" width="12.140625" style="1" customWidth="1"/>
    <col min="2" max="2" width="36.42578125" style="1" customWidth="1"/>
    <col min="3" max="3" width="123.42578125" style="1" customWidth="1"/>
    <col min="4" max="6" width="12.85546875" style="1" customWidth="1"/>
    <col min="7" max="7" width="16.85546875" style="1" customWidth="1"/>
    <col min="8" max="8" width="12.85546875" style="1" customWidth="1"/>
    <col min="9" max="9" width="7.140625" style="1" customWidth="1"/>
    <col min="10" max="16384" width="21.85546875" style="1"/>
  </cols>
  <sheetData>
    <row r="1" spans="1:9" ht="22.35" customHeight="1" thickBot="1">
      <c r="A1" s="175" t="s">
        <v>73</v>
      </c>
      <c r="B1" s="176"/>
      <c r="C1" s="176"/>
      <c r="D1" s="176"/>
      <c r="E1" s="176"/>
      <c r="F1" s="176"/>
      <c r="G1" s="176"/>
      <c r="H1" s="176"/>
      <c r="I1" s="21"/>
    </row>
    <row r="2" spans="1:9" ht="18">
      <c r="A2" s="41" t="s">
        <v>15</v>
      </c>
      <c r="B2" s="42" t="s">
        <v>16</v>
      </c>
      <c r="C2" s="42" t="s">
        <v>17</v>
      </c>
      <c r="D2" s="43" t="s">
        <v>18</v>
      </c>
      <c r="E2" s="43" t="s">
        <v>74</v>
      </c>
      <c r="F2" s="43" t="s">
        <v>4</v>
      </c>
      <c r="G2" s="43" t="s">
        <v>5</v>
      </c>
      <c r="H2" s="43" t="s">
        <v>6</v>
      </c>
      <c r="I2" s="21"/>
    </row>
    <row r="3" spans="1:9" ht="18.95" customHeight="1">
      <c r="A3" s="44">
        <v>1</v>
      </c>
      <c r="B3" s="45" t="s">
        <v>75</v>
      </c>
      <c r="C3" s="45" t="s">
        <v>76</v>
      </c>
      <c r="D3" s="46" t="s">
        <v>57</v>
      </c>
      <c r="E3" s="46">
        <v>2</v>
      </c>
      <c r="F3" s="125"/>
      <c r="G3" s="122">
        <f>F3*E3</f>
        <v>0</v>
      </c>
      <c r="H3" s="46"/>
      <c r="I3" s="21"/>
    </row>
    <row r="4" spans="1:9" ht="17.45">
      <c r="A4" s="44">
        <v>2</v>
      </c>
      <c r="B4" s="45" t="s">
        <v>77</v>
      </c>
      <c r="C4" s="45" t="s">
        <v>78</v>
      </c>
      <c r="D4" s="46" t="s">
        <v>57</v>
      </c>
      <c r="E4" s="46">
        <v>1</v>
      </c>
      <c r="F4" s="125"/>
      <c r="G4" s="122">
        <f t="shared" ref="G4:G15" si="0">F4*E4</f>
        <v>0</v>
      </c>
      <c r="H4" s="46"/>
      <c r="I4" s="21"/>
    </row>
    <row r="5" spans="1:9" ht="52.5">
      <c r="A5" s="44">
        <v>3</v>
      </c>
      <c r="B5" s="45" t="s">
        <v>79</v>
      </c>
      <c r="C5" s="45" t="s">
        <v>80</v>
      </c>
      <c r="D5" s="46" t="s">
        <v>81</v>
      </c>
      <c r="E5" s="46">
        <v>1</v>
      </c>
      <c r="F5" s="125"/>
      <c r="G5" s="122">
        <f t="shared" si="0"/>
        <v>0</v>
      </c>
      <c r="H5" s="46"/>
      <c r="I5" s="21"/>
    </row>
    <row r="6" spans="1:9" ht="52.5">
      <c r="A6" s="44">
        <v>4</v>
      </c>
      <c r="B6" s="45" t="s">
        <v>82</v>
      </c>
      <c r="C6" s="45" t="s">
        <v>83</v>
      </c>
      <c r="D6" s="46" t="s">
        <v>57</v>
      </c>
      <c r="E6" s="46">
        <v>1</v>
      </c>
      <c r="F6" s="125"/>
      <c r="G6" s="122">
        <f t="shared" si="0"/>
        <v>0</v>
      </c>
      <c r="H6" s="46"/>
      <c r="I6" s="21"/>
    </row>
    <row r="7" spans="1:9" ht="35.1">
      <c r="A7" s="44">
        <v>5</v>
      </c>
      <c r="B7" s="45" t="s">
        <v>84</v>
      </c>
      <c r="C7" s="45" t="s">
        <v>85</v>
      </c>
      <c r="D7" s="46" t="s">
        <v>57</v>
      </c>
      <c r="E7" s="46">
        <v>1</v>
      </c>
      <c r="F7" s="125"/>
      <c r="G7" s="122">
        <f t="shared" si="0"/>
        <v>0</v>
      </c>
      <c r="H7" s="46"/>
      <c r="I7" s="21"/>
    </row>
    <row r="8" spans="1:9" ht="69.95">
      <c r="A8" s="44">
        <v>6</v>
      </c>
      <c r="B8" s="45" t="s">
        <v>86</v>
      </c>
      <c r="C8" s="45" t="s">
        <v>87</v>
      </c>
      <c r="D8" s="46" t="s">
        <v>88</v>
      </c>
      <c r="E8" s="46">
        <v>1</v>
      </c>
      <c r="F8" s="125"/>
      <c r="G8" s="122">
        <f t="shared" si="0"/>
        <v>0</v>
      </c>
      <c r="H8" s="46"/>
      <c r="I8" s="21"/>
    </row>
    <row r="9" spans="1:9" ht="35.1">
      <c r="A9" s="44">
        <v>7</v>
      </c>
      <c r="B9" s="45" t="s">
        <v>89</v>
      </c>
      <c r="C9" s="45" t="s">
        <v>90</v>
      </c>
      <c r="D9" s="46" t="s">
        <v>23</v>
      </c>
      <c r="E9" s="47">
        <v>1</v>
      </c>
      <c r="F9" s="125"/>
      <c r="G9" s="122">
        <f t="shared" si="0"/>
        <v>0</v>
      </c>
      <c r="H9" s="47"/>
      <c r="I9" s="21"/>
    </row>
    <row r="10" spans="1:9" ht="35.1">
      <c r="A10" s="44">
        <v>8</v>
      </c>
      <c r="B10" s="45" t="s">
        <v>91</v>
      </c>
      <c r="C10" s="45" t="s">
        <v>92</v>
      </c>
      <c r="D10" s="46" t="s">
        <v>23</v>
      </c>
      <c r="E10" s="47">
        <v>1</v>
      </c>
      <c r="F10" s="125"/>
      <c r="G10" s="122">
        <f t="shared" si="0"/>
        <v>0</v>
      </c>
      <c r="H10" s="47"/>
      <c r="I10" s="21"/>
    </row>
    <row r="11" spans="1:9" ht="52.5">
      <c r="A11" s="44">
        <v>9</v>
      </c>
      <c r="B11" s="45" t="s">
        <v>93</v>
      </c>
      <c r="C11" s="45" t="s">
        <v>94</v>
      </c>
      <c r="D11" s="46" t="s">
        <v>23</v>
      </c>
      <c r="E11" s="47">
        <v>2</v>
      </c>
      <c r="F11" s="125"/>
      <c r="G11" s="122">
        <f t="shared" si="0"/>
        <v>0</v>
      </c>
      <c r="H11" s="47"/>
      <c r="I11" s="21"/>
    </row>
    <row r="12" spans="1:9" ht="17.45">
      <c r="A12" s="44">
        <v>10</v>
      </c>
      <c r="B12" s="45" t="s">
        <v>95</v>
      </c>
      <c r="C12" s="45" t="s">
        <v>96</v>
      </c>
      <c r="D12" s="46" t="s">
        <v>23</v>
      </c>
      <c r="E12" s="47">
        <v>1</v>
      </c>
      <c r="F12" s="125"/>
      <c r="G12" s="122">
        <f t="shared" si="0"/>
        <v>0</v>
      </c>
      <c r="H12" s="47"/>
      <c r="I12" s="21"/>
    </row>
    <row r="13" spans="1:9" ht="123">
      <c r="A13" s="44">
        <v>11</v>
      </c>
      <c r="B13" s="45" t="s">
        <v>97</v>
      </c>
      <c r="C13" s="45" t="s">
        <v>98</v>
      </c>
      <c r="D13" s="46" t="s">
        <v>23</v>
      </c>
      <c r="E13" s="47">
        <v>2</v>
      </c>
      <c r="F13" s="125"/>
      <c r="G13" s="122">
        <f t="shared" si="0"/>
        <v>0</v>
      </c>
      <c r="H13" s="47"/>
      <c r="I13" s="21"/>
    </row>
    <row r="14" spans="1:9" ht="35.1">
      <c r="A14" s="44">
        <v>12</v>
      </c>
      <c r="B14" s="45" t="s">
        <v>99</v>
      </c>
      <c r="C14" s="48" t="s">
        <v>100</v>
      </c>
      <c r="D14" s="46" t="s">
        <v>23</v>
      </c>
      <c r="E14" s="47">
        <v>1</v>
      </c>
      <c r="F14" s="125"/>
      <c r="G14" s="122">
        <f t="shared" si="0"/>
        <v>0</v>
      </c>
      <c r="H14" s="47"/>
      <c r="I14" s="21"/>
    </row>
    <row r="15" spans="1:9" ht="37.5" customHeight="1">
      <c r="A15" s="44">
        <v>13</v>
      </c>
      <c r="B15" s="45" t="s">
        <v>69</v>
      </c>
      <c r="C15" s="45" t="s">
        <v>101</v>
      </c>
      <c r="D15" s="46" t="s">
        <v>23</v>
      </c>
      <c r="E15" s="46">
        <v>1</v>
      </c>
      <c r="F15" s="125"/>
      <c r="G15" s="122">
        <f t="shared" si="0"/>
        <v>0</v>
      </c>
      <c r="H15" s="46"/>
      <c r="I15" s="21"/>
    </row>
    <row r="16" spans="1:9" ht="37.5" customHeight="1" thickBot="1">
      <c r="A16" s="94">
        <v>14</v>
      </c>
      <c r="B16" s="92" t="s">
        <v>102</v>
      </c>
      <c r="C16" s="93" t="s">
        <v>103</v>
      </c>
      <c r="D16" s="94" t="s">
        <v>23</v>
      </c>
      <c r="E16" s="94">
        <v>1</v>
      </c>
      <c r="F16" s="126"/>
      <c r="G16" s="123">
        <f t="shared" ref="G16" si="1">F16*E16</f>
        <v>0</v>
      </c>
      <c r="H16" s="45"/>
      <c r="I16" s="21"/>
    </row>
    <row r="17" spans="1:9" ht="39.75" customHeight="1" thickBot="1">
      <c r="A17" s="177" t="s">
        <v>104</v>
      </c>
      <c r="B17" s="178"/>
      <c r="C17" s="178"/>
      <c r="D17" s="178"/>
      <c r="E17" s="178"/>
      <c r="F17" s="179"/>
      <c r="G17" s="124">
        <f>SUM(G3:G16)</f>
        <v>0</v>
      </c>
      <c r="H17" s="95"/>
      <c r="I17" s="21"/>
    </row>
    <row r="18" spans="1:9" ht="18">
      <c r="A18" s="49" t="s">
        <v>105</v>
      </c>
      <c r="B18" s="50"/>
      <c r="C18" s="31"/>
      <c r="D18" s="50"/>
      <c r="E18" s="50"/>
      <c r="F18" s="50"/>
      <c r="G18" s="50"/>
      <c r="H18" s="50"/>
      <c r="I18" s="21"/>
    </row>
    <row r="19" spans="1:9">
      <c r="A19" s="51"/>
      <c r="B19" s="31"/>
      <c r="D19" s="31"/>
      <c r="E19" s="31"/>
      <c r="F19" s="31"/>
      <c r="G19" s="31"/>
      <c r="H19" s="31"/>
      <c r="I19" s="21"/>
    </row>
    <row r="20" spans="1:9" ht="15.75" customHeight="1">
      <c r="A20" s="52" t="s">
        <v>106</v>
      </c>
      <c r="B20" s="53"/>
      <c r="C20" s="53"/>
      <c r="D20" s="53"/>
      <c r="E20" s="53"/>
      <c r="F20" s="53"/>
      <c r="G20" s="53"/>
      <c r="H20" s="53"/>
      <c r="I20" s="21"/>
    </row>
    <row r="21" spans="1:9" ht="15.75" customHeight="1">
      <c r="A21" s="52" t="s">
        <v>107</v>
      </c>
      <c r="B21" s="53"/>
      <c r="C21" s="53"/>
      <c r="D21" s="53"/>
      <c r="E21" s="53"/>
      <c r="F21" s="53"/>
      <c r="G21" s="53"/>
      <c r="H21" s="53"/>
      <c r="I21" s="21"/>
    </row>
    <row r="22" spans="1:9" ht="15.75" customHeight="1">
      <c r="A22" s="54" t="s">
        <v>108</v>
      </c>
      <c r="B22" s="55"/>
      <c r="C22" s="55"/>
      <c r="D22" s="55"/>
      <c r="E22" s="55"/>
      <c r="F22" s="55"/>
      <c r="G22" s="55"/>
      <c r="H22" s="55"/>
      <c r="I22" s="21"/>
    </row>
    <row r="23" spans="1:9">
      <c r="A23" s="54"/>
      <c r="B23" s="55"/>
      <c r="C23" s="55"/>
      <c r="D23" s="55"/>
      <c r="E23" s="55"/>
      <c r="F23" s="55"/>
      <c r="G23" s="55"/>
      <c r="H23" s="55"/>
      <c r="I23" s="21"/>
    </row>
    <row r="24" spans="1:9" ht="15.75" customHeight="1">
      <c r="A24" s="52" t="s">
        <v>109</v>
      </c>
      <c r="B24" s="53"/>
      <c r="C24" s="53"/>
      <c r="D24" s="53"/>
      <c r="E24" s="53"/>
      <c r="F24" s="53"/>
      <c r="G24" s="53"/>
      <c r="H24" s="53"/>
      <c r="I24" s="21"/>
    </row>
    <row r="25" spans="1:9" ht="15.75" customHeight="1">
      <c r="A25" s="52" t="s">
        <v>110</v>
      </c>
      <c r="B25" s="53"/>
      <c r="C25" s="53"/>
      <c r="D25" s="53"/>
      <c r="E25" s="53"/>
      <c r="F25" s="53"/>
      <c r="G25" s="53"/>
      <c r="H25" s="53"/>
      <c r="I25" s="21"/>
    </row>
    <row r="26" spans="1:9" ht="15.75" customHeight="1">
      <c r="A26" s="54" t="s">
        <v>111</v>
      </c>
      <c r="B26" s="55"/>
      <c r="C26" s="55"/>
      <c r="D26" s="55"/>
      <c r="E26" s="55"/>
      <c r="F26" s="55"/>
      <c r="G26" s="55"/>
      <c r="H26" s="55"/>
      <c r="I26" s="21"/>
    </row>
    <row r="27" spans="1:9" ht="15.75" customHeight="1">
      <c r="A27" s="54" t="s">
        <v>112</v>
      </c>
      <c r="B27" s="55"/>
      <c r="C27" s="55"/>
      <c r="D27" s="55"/>
      <c r="E27" s="55"/>
      <c r="F27" s="55"/>
      <c r="G27" s="55"/>
      <c r="H27" s="55"/>
      <c r="I27" s="21"/>
    </row>
    <row r="28" spans="1:9">
      <c r="A28" s="56"/>
      <c r="B28" s="57"/>
      <c r="C28" s="57"/>
      <c r="D28" s="57"/>
      <c r="E28" s="57"/>
      <c r="F28" s="57"/>
      <c r="G28" s="57"/>
      <c r="H28" s="57"/>
      <c r="I28" s="21"/>
    </row>
    <row r="29" spans="1:9" ht="15.75" customHeight="1">
      <c r="A29" s="52" t="s">
        <v>113</v>
      </c>
      <c r="B29" s="53"/>
      <c r="C29" s="53"/>
      <c r="D29" s="53"/>
      <c r="E29" s="53"/>
      <c r="F29" s="53"/>
      <c r="G29" s="53"/>
      <c r="H29" s="53"/>
      <c r="I29" s="21"/>
    </row>
    <row r="30" spans="1:9" ht="15.75" customHeight="1">
      <c r="A30" s="54" t="s">
        <v>114</v>
      </c>
      <c r="B30" s="55"/>
      <c r="C30" s="55"/>
      <c r="D30" s="55"/>
      <c r="E30" s="55"/>
      <c r="F30" s="55"/>
      <c r="G30" s="55"/>
      <c r="H30" s="55"/>
      <c r="I30" s="21"/>
    </row>
    <row r="31" spans="1:9" ht="15.75" customHeight="1">
      <c r="A31" s="54" t="s">
        <v>115</v>
      </c>
      <c r="B31" s="55"/>
      <c r="C31" s="55"/>
      <c r="D31" s="55"/>
      <c r="E31" s="55"/>
      <c r="F31" s="55"/>
      <c r="G31" s="55"/>
      <c r="H31" s="55"/>
      <c r="I31" s="21"/>
    </row>
    <row r="32" spans="1:9">
      <c r="A32" s="54"/>
      <c r="B32" s="55"/>
      <c r="C32" s="55"/>
      <c r="D32" s="55"/>
      <c r="E32" s="55"/>
      <c r="F32" s="55"/>
      <c r="G32" s="55"/>
      <c r="H32" s="55"/>
      <c r="I32" s="21"/>
    </row>
    <row r="33" spans="1:9" ht="15.75" customHeight="1">
      <c r="A33" s="52" t="s">
        <v>116</v>
      </c>
      <c r="B33" s="53"/>
      <c r="C33" s="53"/>
      <c r="D33" s="53"/>
      <c r="E33" s="53"/>
      <c r="F33" s="53"/>
      <c r="G33" s="53"/>
      <c r="H33" s="53"/>
      <c r="I33" s="21"/>
    </row>
    <row r="34" spans="1:9" ht="15.75" customHeight="1">
      <c r="A34" s="54" t="s">
        <v>117</v>
      </c>
      <c r="B34" s="55"/>
      <c r="C34" s="55"/>
      <c r="D34" s="55"/>
      <c r="E34" s="55"/>
      <c r="F34" s="55"/>
      <c r="G34" s="55"/>
      <c r="H34" s="55"/>
      <c r="I34" s="21"/>
    </row>
    <row r="35" spans="1:9">
      <c r="A35" s="54"/>
      <c r="B35" s="55"/>
      <c r="C35" s="55"/>
      <c r="D35" s="55"/>
      <c r="E35" s="55"/>
      <c r="F35" s="55"/>
      <c r="G35" s="55"/>
      <c r="H35" s="55"/>
      <c r="I35" s="21"/>
    </row>
    <row r="36" spans="1:9" ht="15.75" customHeight="1">
      <c r="A36" s="54" t="s">
        <v>118</v>
      </c>
      <c r="B36" s="55"/>
      <c r="C36" s="55"/>
      <c r="D36" s="55"/>
      <c r="E36" s="55"/>
      <c r="F36" s="55"/>
      <c r="G36" s="55"/>
      <c r="H36" s="55"/>
      <c r="I36" s="21"/>
    </row>
    <row r="37" spans="1:9" ht="12.95" thickBot="1">
      <c r="A37" s="58"/>
      <c r="B37" s="59"/>
      <c r="C37" s="59"/>
      <c r="D37" s="59"/>
      <c r="E37" s="59"/>
      <c r="F37" s="59"/>
      <c r="G37" s="59"/>
      <c r="H37" s="59"/>
      <c r="I37" s="21"/>
    </row>
    <row r="38" spans="1:9">
      <c r="A38" s="21"/>
      <c r="B38" s="21"/>
      <c r="C38" s="21"/>
      <c r="D38" s="21"/>
      <c r="E38" s="21"/>
      <c r="F38" s="21"/>
      <c r="G38" s="21"/>
      <c r="H38" s="21"/>
      <c r="I38" s="21"/>
    </row>
  </sheetData>
  <sheetProtection algorithmName="SHA-512" hashValue="7L9xEE3fiunVOr+cO6a+coRHdgtFNLKf+BXhYsFTyVkQ7G/ev2dat4+soEQpd85DMrd4d6ovxSnDwi26/TSTWA==" saltValue="vczKuBiMn910ZalV/Q0VOg==" spinCount="100000" sheet="1" objects="1" scenarios="1"/>
  <mergeCells count="2">
    <mergeCell ref="A1:H1"/>
    <mergeCell ref="A17:F17"/>
  </mergeCells>
  <pageMargins left="0.7" right="0.7" top="0.75" bottom="0.75" header="0.3" footer="0.3"/>
  <pageSetup scale="3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767D0-89E9-4E17-8E23-9D3BEF13FEF4}">
  <sheetPr codeName="Sheet4">
    <tabColor rgb="FFC00000"/>
  </sheetPr>
  <dimension ref="A1:I8"/>
  <sheetViews>
    <sheetView view="pageBreakPreview" zoomScale="98" zoomScaleNormal="85" zoomScaleSheetLayoutView="98" workbookViewId="0">
      <selection activeCell="F8" sqref="F8"/>
    </sheetView>
  </sheetViews>
  <sheetFormatPr defaultColWidth="21.85546875" defaultRowHeight="12.6"/>
  <cols>
    <col min="1" max="1" width="10.85546875" style="1" customWidth="1"/>
    <col min="2" max="2" width="27.28515625" style="1" customWidth="1"/>
    <col min="3" max="3" width="144.5703125" style="1" customWidth="1"/>
    <col min="4" max="5" width="12.85546875" style="1" customWidth="1"/>
    <col min="6" max="6" width="16.28515625" style="1" bestFit="1" customWidth="1"/>
    <col min="7" max="7" width="21.140625" style="1" customWidth="1"/>
    <col min="8" max="8" width="14.140625" style="1" customWidth="1"/>
    <col min="9" max="9" width="4.7109375" style="1" customWidth="1"/>
    <col min="10" max="16384" width="21.85546875" style="1"/>
  </cols>
  <sheetData>
    <row r="1" spans="1:9" ht="35.1">
      <c r="A1" s="180" t="s">
        <v>119</v>
      </c>
      <c r="B1" s="181"/>
      <c r="C1" s="181"/>
      <c r="D1" s="181"/>
      <c r="E1" s="181"/>
      <c r="F1" s="181"/>
      <c r="G1" s="181"/>
      <c r="H1" s="181"/>
      <c r="I1" s="21"/>
    </row>
    <row r="2" spans="1:9" ht="20.100000000000001">
      <c r="A2" s="60" t="s">
        <v>15</v>
      </c>
      <c r="B2" s="61" t="s">
        <v>16</v>
      </c>
      <c r="C2" s="62" t="s">
        <v>17</v>
      </c>
      <c r="D2" s="62" t="s">
        <v>18</v>
      </c>
      <c r="E2" s="63" t="s">
        <v>19</v>
      </c>
      <c r="F2" s="62" t="s">
        <v>4</v>
      </c>
      <c r="G2" s="62" t="s">
        <v>5</v>
      </c>
      <c r="H2" s="63" t="s">
        <v>120</v>
      </c>
      <c r="I2" s="21"/>
    </row>
    <row r="3" spans="1:9" ht="60">
      <c r="A3" s="64"/>
      <c r="B3" s="65" t="s">
        <v>121</v>
      </c>
      <c r="C3" s="152" t="s">
        <v>122</v>
      </c>
      <c r="D3" s="62" t="s">
        <v>23</v>
      </c>
      <c r="E3" s="63">
        <v>1</v>
      </c>
      <c r="F3" s="145"/>
      <c r="G3" s="146">
        <f>F3*E3</f>
        <v>0</v>
      </c>
      <c r="H3" s="63"/>
      <c r="I3" s="21"/>
    </row>
    <row r="4" spans="1:9" ht="99.95">
      <c r="A4" s="67">
        <v>1</v>
      </c>
      <c r="B4" s="68" t="s">
        <v>123</v>
      </c>
      <c r="C4" s="68" t="s">
        <v>124</v>
      </c>
      <c r="D4" s="66" t="s">
        <v>23</v>
      </c>
      <c r="E4" s="67">
        <v>1</v>
      </c>
      <c r="F4" s="147"/>
      <c r="G4" s="146">
        <f t="shared" ref="G4:G6" si="0">F4*E4</f>
        <v>0</v>
      </c>
      <c r="H4" s="67"/>
      <c r="I4" s="21"/>
    </row>
    <row r="5" spans="1:9" ht="25.5" customHeight="1">
      <c r="A5" s="67">
        <v>2</v>
      </c>
      <c r="B5" s="68" t="s">
        <v>102</v>
      </c>
      <c r="C5" s="68" t="s">
        <v>125</v>
      </c>
      <c r="D5" s="66" t="s">
        <v>126</v>
      </c>
      <c r="E5" s="66">
        <v>1</v>
      </c>
      <c r="F5" s="147"/>
      <c r="G5" s="146">
        <f t="shared" si="0"/>
        <v>0</v>
      </c>
      <c r="H5" s="66"/>
      <c r="I5" s="21"/>
    </row>
    <row r="6" spans="1:9" ht="24" customHeight="1" thickBot="1">
      <c r="A6" s="96">
        <v>3</v>
      </c>
      <c r="B6" s="97" t="s">
        <v>127</v>
      </c>
      <c r="C6" s="97" t="s">
        <v>128</v>
      </c>
      <c r="D6" s="98">
        <v>1</v>
      </c>
      <c r="E6" s="96">
        <v>1</v>
      </c>
      <c r="F6" s="148"/>
      <c r="G6" s="146">
        <f t="shared" si="0"/>
        <v>0</v>
      </c>
      <c r="H6" s="96"/>
      <c r="I6" s="21"/>
    </row>
    <row r="7" spans="1:9" ht="24" customHeight="1" thickBot="1">
      <c r="A7" s="182" t="s">
        <v>129</v>
      </c>
      <c r="B7" s="183"/>
      <c r="C7" s="183"/>
      <c r="D7" s="183"/>
      <c r="E7" s="183"/>
      <c r="F7" s="184"/>
      <c r="G7" s="149">
        <f>SUM(G3:G6)</f>
        <v>0</v>
      </c>
      <c r="H7" s="99"/>
      <c r="I7" s="21"/>
    </row>
    <row r="8" spans="1:9" s="69" customFormat="1">
      <c r="A8" s="21"/>
      <c r="B8" s="21"/>
      <c r="C8" s="21"/>
      <c r="D8" s="21"/>
      <c r="E8" s="21"/>
      <c r="F8" s="21"/>
      <c r="G8" s="21"/>
      <c r="H8" s="21"/>
      <c r="I8" s="21"/>
    </row>
  </sheetData>
  <sheetProtection algorithmName="SHA-512" hashValue="+4X57zEwjKPvcSRjmZGGY1fDkvdRGZqXi9piv8wBnkwP1IRiGVZ3wwtksCytKRJ4TMS1ZMO3YNMIJKU8/PsRpg==" saltValue="kxpWIeEhea9fA5G8+8w4jg==" spinCount="100000" sheet="1" objects="1" scenarios="1"/>
  <mergeCells count="2">
    <mergeCell ref="A1:H1"/>
    <mergeCell ref="A7:F7"/>
  </mergeCells>
  <pageMargins left="0.7" right="0.7" top="0.75" bottom="0.75" header="0.3" footer="0.3"/>
  <pageSetup scale="4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D3883-0C53-4463-B388-B36481F5356B}">
  <sheetPr codeName="Sheet6">
    <tabColor rgb="FF7030A0"/>
  </sheetPr>
  <dimension ref="A1:H5"/>
  <sheetViews>
    <sheetView view="pageBreakPreview" zoomScale="160" zoomScaleNormal="175" zoomScaleSheetLayoutView="160" workbookViewId="0">
      <selection activeCell="F8" sqref="F8"/>
    </sheetView>
  </sheetViews>
  <sheetFormatPr defaultRowHeight="14.45"/>
  <cols>
    <col min="2" max="2" width="11.85546875" customWidth="1"/>
    <col min="3" max="3" width="53.28515625" customWidth="1"/>
    <col min="6" max="6" width="13.42578125" customWidth="1"/>
    <col min="7" max="7" width="15.42578125" customWidth="1"/>
    <col min="8" max="8" width="14.28515625" customWidth="1"/>
  </cols>
  <sheetData>
    <row r="1" spans="1:8" ht="23.1">
      <c r="A1" s="185" t="s">
        <v>130</v>
      </c>
      <c r="B1" s="186"/>
      <c r="C1" s="186"/>
      <c r="D1" s="186"/>
      <c r="E1" s="186"/>
      <c r="F1" s="186"/>
      <c r="G1" s="186"/>
      <c r="H1" s="186"/>
    </row>
    <row r="2" spans="1:8">
      <c r="A2" s="72" t="s">
        <v>15</v>
      </c>
      <c r="B2" s="74" t="s">
        <v>17</v>
      </c>
      <c r="C2" s="73" t="s">
        <v>19</v>
      </c>
      <c r="D2" s="73" t="s">
        <v>18</v>
      </c>
      <c r="E2" s="75" t="s">
        <v>74</v>
      </c>
      <c r="F2" s="73" t="s">
        <v>4</v>
      </c>
      <c r="G2" s="73" t="s">
        <v>5</v>
      </c>
      <c r="H2" s="75" t="s">
        <v>6</v>
      </c>
    </row>
    <row r="3" spans="1:8" ht="45.95" customHeight="1">
      <c r="A3" s="187">
        <v>1</v>
      </c>
      <c r="B3" s="79" t="s">
        <v>131</v>
      </c>
      <c r="C3" s="79" t="s">
        <v>132</v>
      </c>
      <c r="D3" s="78" t="s">
        <v>126</v>
      </c>
      <c r="E3" s="77">
        <v>3</v>
      </c>
      <c r="F3" s="121"/>
      <c r="G3" s="119">
        <f>F3*E3</f>
        <v>0</v>
      </c>
      <c r="H3" s="77"/>
    </row>
    <row r="4" spans="1:8" ht="132.6" customHeight="1">
      <c r="A4" s="187"/>
      <c r="B4" s="79" t="s">
        <v>69</v>
      </c>
      <c r="C4" s="76" t="s">
        <v>133</v>
      </c>
      <c r="D4" s="78" t="s">
        <v>126</v>
      </c>
      <c r="E4" s="77">
        <v>1</v>
      </c>
      <c r="F4" s="121"/>
      <c r="G4" s="119">
        <f>F4*E4</f>
        <v>0</v>
      </c>
      <c r="H4" s="77"/>
    </row>
    <row r="5" spans="1:8">
      <c r="A5" s="188"/>
      <c r="B5" s="189" t="s">
        <v>134</v>
      </c>
      <c r="C5" s="190"/>
      <c r="D5" s="190"/>
      <c r="E5" s="190"/>
      <c r="F5" s="191"/>
      <c r="G5" s="120">
        <f>SUM(G3:G4)</f>
        <v>0</v>
      </c>
      <c r="H5" s="73"/>
    </row>
  </sheetData>
  <sheetProtection algorithmName="SHA-512" hashValue="jSVhGNJ0UBfMCCoYaRoDqqs/1Wq6nNlYDLOWTa0bWgcdyET7Q4dZpQX3NGf6q6avrJNpUvgAQf6ro6SgToDl3g==" saltValue="LKv8uttTEO8i17M1DaDk/Q==" spinCount="100000" sheet="1" objects="1" scenarios="1"/>
  <mergeCells count="3">
    <mergeCell ref="A1:H1"/>
    <mergeCell ref="A3:A5"/>
    <mergeCell ref="B5:F5"/>
  </mergeCells>
  <pageMargins left="0.7" right="0.7" top="0.75" bottom="0.75" header="0.3" footer="0.3"/>
  <pageSetup scale="9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CB9B6-27E2-450B-ADC3-39D5E51A9DA2}">
  <sheetPr codeName="Sheet7">
    <tabColor rgb="FFFFC000"/>
  </sheetPr>
  <dimension ref="A1:H15"/>
  <sheetViews>
    <sheetView view="pageBreakPreview" zoomScale="145" zoomScaleNormal="160" zoomScaleSheetLayoutView="145" workbookViewId="0">
      <selection activeCell="F8" sqref="F8"/>
    </sheetView>
  </sheetViews>
  <sheetFormatPr defaultRowHeight="14.45"/>
  <cols>
    <col min="2" max="2" width="19.5703125" customWidth="1"/>
    <col min="3" max="3" width="43.7109375" customWidth="1"/>
    <col min="6" max="6" width="13.85546875" customWidth="1"/>
    <col min="7" max="7" width="17.42578125" customWidth="1"/>
    <col min="8" max="8" width="11.85546875" customWidth="1"/>
  </cols>
  <sheetData>
    <row r="1" spans="1:8">
      <c r="A1" s="111"/>
      <c r="B1" s="21"/>
      <c r="C1" s="21"/>
      <c r="D1" s="21"/>
      <c r="E1" s="21"/>
      <c r="F1" s="21"/>
      <c r="G1" s="21"/>
      <c r="H1" s="21"/>
    </row>
    <row r="2" spans="1:8">
      <c r="A2" s="192" t="s">
        <v>135</v>
      </c>
      <c r="B2" s="192"/>
      <c r="C2" s="192"/>
      <c r="D2" s="192"/>
      <c r="E2" s="192"/>
      <c r="F2" s="192"/>
      <c r="G2" s="192"/>
      <c r="H2" s="192"/>
    </row>
    <row r="3" spans="1:8">
      <c r="A3" s="112" t="s">
        <v>15</v>
      </c>
      <c r="B3" s="113" t="s">
        <v>16</v>
      </c>
      <c r="C3" s="114" t="s">
        <v>17</v>
      </c>
      <c r="D3" s="114" t="s">
        <v>18</v>
      </c>
      <c r="E3" s="114" t="s">
        <v>74</v>
      </c>
      <c r="F3" s="103" t="s">
        <v>4</v>
      </c>
      <c r="G3" s="114" t="s">
        <v>5</v>
      </c>
      <c r="H3" s="114" t="s">
        <v>6</v>
      </c>
    </row>
    <row r="4" spans="1:8" ht="58.5" customHeight="1">
      <c r="A4" s="107">
        <v>1</v>
      </c>
      <c r="B4" s="108" t="s">
        <v>136</v>
      </c>
      <c r="C4" s="153" t="s">
        <v>137</v>
      </c>
      <c r="D4" s="105" t="s">
        <v>57</v>
      </c>
      <c r="E4" s="105">
        <v>5</v>
      </c>
      <c r="F4" s="117"/>
      <c r="G4" s="115">
        <f>F4*E4</f>
        <v>0</v>
      </c>
      <c r="H4" s="105"/>
    </row>
    <row r="5" spans="1:8" ht="55.5" customHeight="1">
      <c r="A5" s="107">
        <v>2</v>
      </c>
      <c r="B5" s="108" t="s">
        <v>138</v>
      </c>
      <c r="C5" s="153" t="s">
        <v>139</v>
      </c>
      <c r="D5" s="105" t="s">
        <v>57</v>
      </c>
      <c r="E5" s="105">
        <v>2</v>
      </c>
      <c r="F5" s="117"/>
      <c r="G5" s="115">
        <f t="shared" ref="G5:G14" si="0">F5*E5</f>
        <v>0</v>
      </c>
      <c r="H5" s="105"/>
    </row>
    <row r="6" spans="1:8">
      <c r="A6" s="107">
        <v>3</v>
      </c>
      <c r="B6" s="108" t="s">
        <v>140</v>
      </c>
      <c r="C6" s="153" t="s">
        <v>141</v>
      </c>
      <c r="D6" s="105" t="s">
        <v>57</v>
      </c>
      <c r="E6" s="105">
        <v>2</v>
      </c>
      <c r="F6" s="117"/>
      <c r="G6" s="115">
        <f t="shared" si="0"/>
        <v>0</v>
      </c>
      <c r="H6" s="105"/>
    </row>
    <row r="7" spans="1:8" ht="24.95">
      <c r="A7" s="107">
        <v>4</v>
      </c>
      <c r="B7" s="108" t="s">
        <v>142</v>
      </c>
      <c r="C7" s="153" t="s">
        <v>143</v>
      </c>
      <c r="D7" s="105" t="s">
        <v>57</v>
      </c>
      <c r="E7" s="105">
        <v>2</v>
      </c>
      <c r="F7" s="117"/>
      <c r="G7" s="115">
        <f t="shared" si="0"/>
        <v>0</v>
      </c>
      <c r="H7" s="105"/>
    </row>
    <row r="8" spans="1:8" ht="60" customHeight="1">
      <c r="A8" s="107">
        <v>5</v>
      </c>
      <c r="B8" s="108" t="s">
        <v>144</v>
      </c>
      <c r="C8" s="153" t="s">
        <v>145</v>
      </c>
      <c r="D8" s="105" t="s">
        <v>146</v>
      </c>
      <c r="E8" s="105">
        <v>2</v>
      </c>
      <c r="F8" s="117"/>
      <c r="G8" s="115">
        <f t="shared" si="0"/>
        <v>0</v>
      </c>
      <c r="H8" s="105"/>
    </row>
    <row r="9" spans="1:8" ht="72.95" customHeight="1">
      <c r="A9" s="107">
        <v>6</v>
      </c>
      <c r="B9" s="108" t="s">
        <v>147</v>
      </c>
      <c r="C9" s="153" t="s">
        <v>148</v>
      </c>
      <c r="D9" s="105" t="s">
        <v>146</v>
      </c>
      <c r="E9" s="105">
        <v>4</v>
      </c>
      <c r="F9" s="117"/>
      <c r="G9" s="115">
        <f t="shared" si="0"/>
        <v>0</v>
      </c>
      <c r="H9" s="105"/>
    </row>
    <row r="10" spans="1:8">
      <c r="A10" s="107">
        <v>7</v>
      </c>
      <c r="B10" s="108" t="s">
        <v>149</v>
      </c>
      <c r="C10" s="153" t="s">
        <v>150</v>
      </c>
      <c r="D10" s="105" t="s">
        <v>151</v>
      </c>
      <c r="E10" s="105">
        <v>12</v>
      </c>
      <c r="F10" s="117"/>
      <c r="G10" s="115">
        <f t="shared" si="0"/>
        <v>0</v>
      </c>
      <c r="H10" s="105"/>
    </row>
    <row r="11" spans="1:8" ht="30.6" customHeight="1">
      <c r="A11" s="107">
        <v>8</v>
      </c>
      <c r="B11" s="108" t="s">
        <v>152</v>
      </c>
      <c r="C11" s="153" t="s">
        <v>153</v>
      </c>
      <c r="D11" s="105" t="s">
        <v>146</v>
      </c>
      <c r="E11" s="105">
        <v>4</v>
      </c>
      <c r="F11" s="117"/>
      <c r="G11" s="115">
        <f t="shared" si="0"/>
        <v>0</v>
      </c>
      <c r="H11" s="105"/>
    </row>
    <row r="12" spans="1:8" ht="27.6" customHeight="1">
      <c r="A12" s="107">
        <v>9</v>
      </c>
      <c r="B12" s="108" t="s">
        <v>154</v>
      </c>
      <c r="C12" s="153" t="s">
        <v>155</v>
      </c>
      <c r="D12" s="105" t="s">
        <v>57</v>
      </c>
      <c r="E12" s="105">
        <v>4</v>
      </c>
      <c r="F12" s="117"/>
      <c r="G12" s="115">
        <f t="shared" si="0"/>
        <v>0</v>
      </c>
      <c r="H12" s="105"/>
    </row>
    <row r="13" spans="1:8">
      <c r="A13" s="109">
        <v>10</v>
      </c>
      <c r="B13" s="110" t="s">
        <v>102</v>
      </c>
      <c r="C13" s="154" t="s">
        <v>103</v>
      </c>
      <c r="D13" s="106" t="s">
        <v>57</v>
      </c>
      <c r="E13" s="106">
        <v>1</v>
      </c>
      <c r="F13" s="118"/>
      <c r="G13" s="115">
        <f t="shared" si="0"/>
        <v>0</v>
      </c>
      <c r="H13" s="106"/>
    </row>
    <row r="14" spans="1:8" ht="71.45" customHeight="1">
      <c r="A14" s="105">
        <v>11</v>
      </c>
      <c r="B14" s="108" t="s">
        <v>69</v>
      </c>
      <c r="C14" s="153" t="s">
        <v>156</v>
      </c>
      <c r="D14" s="105" t="s">
        <v>57</v>
      </c>
      <c r="E14" s="105">
        <v>1</v>
      </c>
      <c r="F14" s="117"/>
      <c r="G14" s="115">
        <f t="shared" si="0"/>
        <v>0</v>
      </c>
      <c r="H14" s="105"/>
    </row>
    <row r="15" spans="1:8">
      <c r="A15" s="104"/>
      <c r="B15" s="193" t="s">
        <v>157</v>
      </c>
      <c r="C15" s="194"/>
      <c r="D15" s="194"/>
      <c r="E15" s="194"/>
      <c r="F15" s="195"/>
      <c r="G15" s="116">
        <f>SUM(G4:G14)</f>
        <v>0</v>
      </c>
      <c r="H15" s="100"/>
    </row>
  </sheetData>
  <sheetProtection algorithmName="SHA-512" hashValue="Dlhd30tqVCIiISRL1ZQd/FXqjjdCpDZOU+oIdfMzNBHhWyO6v4iTA9ymZpzjNvxpusEWbVeh1XtpExP/fVbvHw==" saltValue="aBltC4DH24GdyQRdtmUeEQ==" spinCount="100000" sheet="1" objects="1" scenarios="1"/>
  <mergeCells count="2">
    <mergeCell ref="A2:H2"/>
    <mergeCell ref="B15:F15"/>
  </mergeCells>
  <pageMargins left="0.7" right="0.7" top="0.75" bottom="0.75" header="0.3" footer="0.3"/>
  <pageSetup scale="86"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MOSHFIQ Mohammad Halim</dc:creator>
  <cp:keywords/>
  <dc:description/>
  <cp:lastModifiedBy>MOHAMMADI Mohammad</cp:lastModifiedBy>
  <cp:revision/>
  <dcterms:created xsi:type="dcterms:W3CDTF">2015-06-05T18:17:20Z</dcterms:created>
  <dcterms:modified xsi:type="dcterms:W3CDTF">2024-05-16T10:52:33Z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59aa38-f392-4105-be92-628035578272_Enabled">
    <vt:lpwstr>true</vt:lpwstr>
  </property>
  <property fmtid="{D5CDD505-2E9C-101B-9397-08002B2CF9AE}" pid="3" name="MSIP_Label_2059aa38-f392-4105-be92-628035578272_SetDate">
    <vt:lpwstr>2024-05-07T07:27:39Z</vt:lpwstr>
  </property>
  <property fmtid="{D5CDD505-2E9C-101B-9397-08002B2CF9AE}" pid="4" name="MSIP_Label_2059aa38-f392-4105-be92-628035578272_Method">
    <vt:lpwstr>Standard</vt:lpwstr>
  </property>
  <property fmtid="{D5CDD505-2E9C-101B-9397-08002B2CF9AE}" pid="5" name="MSIP_Label_2059aa38-f392-4105-be92-628035578272_Name">
    <vt:lpwstr>IOMLb0020IN123173</vt:lpwstr>
  </property>
  <property fmtid="{D5CDD505-2E9C-101B-9397-08002B2CF9AE}" pid="6" name="MSIP_Label_2059aa38-f392-4105-be92-628035578272_SiteId">
    <vt:lpwstr>1588262d-23fb-43b4-bd6e-bce49c8e6186</vt:lpwstr>
  </property>
  <property fmtid="{D5CDD505-2E9C-101B-9397-08002B2CF9AE}" pid="7" name="MSIP_Label_2059aa38-f392-4105-be92-628035578272_ActionId">
    <vt:lpwstr>e88392fe-1a67-43ea-ad55-90b497eb5c1e</vt:lpwstr>
  </property>
  <property fmtid="{D5CDD505-2E9C-101B-9397-08002B2CF9AE}" pid="8" name="MSIP_Label_2059aa38-f392-4105-be92-628035578272_ContentBits">
    <vt:lpwstr>0</vt:lpwstr>
  </property>
</Properties>
</file>